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autoCompressPictures="0" defaultThemeVersion="124226"/>
  <mc:AlternateContent xmlns:mc="http://schemas.openxmlformats.org/markup-compatibility/2006">
    <mc:Choice Requires="x15">
      <x15ac:absPath xmlns:x15ac="http://schemas.microsoft.com/office/spreadsheetml/2010/11/ac" url="V:\KOMUNALA IN GEODETSKE ZADEVE\Letno vzdrževanje\2023-2026\Odgovori\Nova priloga 10.6 in 10.7\"/>
    </mc:Choice>
  </mc:AlternateContent>
  <xr:revisionPtr revIDLastSave="0" documentId="8_{663E3ED2-F57B-4704-831C-5EE376530727}" xr6:coauthVersionLast="36" xr6:coauthVersionMax="36" xr10:uidLastSave="{00000000-0000-0000-0000-000000000000}"/>
  <bookViews>
    <workbookView xWindow="0" yWindow="0" windowWidth="28800" windowHeight="12225" activeTab="1" xr2:uid="{00000000-000D-0000-FFFF-FFFF00000000}"/>
  </bookViews>
  <sheets>
    <sheet name="Rekapitulacija" sheetId="5" r:id="rId1"/>
    <sheet name="Popisi" sheetId="3" r:id="rId2"/>
  </sheets>
  <definedNames>
    <definedName name="_xlnm._FilterDatabase" localSheetId="1" hidden="1">Popisi!$B$11:$J$367</definedName>
    <definedName name="_xlnm.Print_Area" localSheetId="1">Popisi!$D$2:$J$374</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I256" i="3" l="1"/>
  <c r="J256" i="3" s="1"/>
  <c r="I255" i="3"/>
  <c r="J255" i="3" s="1"/>
  <c r="I254" i="3"/>
  <c r="J254" i="3" s="1"/>
  <c r="I68" i="3"/>
  <c r="J68" i="3" s="1"/>
  <c r="I67" i="3"/>
  <c r="J67" i="3" s="1"/>
  <c r="I221" i="3" l="1"/>
  <c r="J221" i="3" s="1"/>
  <c r="I149" i="3"/>
  <c r="J149" i="3" s="1"/>
  <c r="I148" i="3"/>
  <c r="I70" i="3"/>
  <c r="I98" i="3"/>
  <c r="J98" i="3" s="1"/>
  <c r="I327" i="3"/>
  <c r="I317" i="3"/>
  <c r="J317" i="3" s="1"/>
  <c r="I316" i="3"/>
  <c r="J316" i="3" s="1"/>
  <c r="I258" i="3"/>
  <c r="J258" i="3" s="1"/>
  <c r="I257" i="3"/>
  <c r="J257" i="3" s="1"/>
  <c r="I253" i="3"/>
  <c r="J253" i="3" s="1"/>
  <c r="I252" i="3"/>
  <c r="J252" i="3" s="1"/>
  <c r="I251" i="3"/>
  <c r="J251" i="3" s="1"/>
  <c r="I250" i="3"/>
  <c r="J250" i="3" s="1"/>
  <c r="I249" i="3"/>
  <c r="J249" i="3" s="1"/>
  <c r="I248" i="3"/>
  <c r="J248" i="3" s="1"/>
  <c r="I247" i="3"/>
  <c r="J247" i="3" s="1"/>
  <c r="I246" i="3"/>
  <c r="J246" i="3" s="1"/>
  <c r="I245" i="3"/>
  <c r="J245" i="3" s="1"/>
  <c r="I244" i="3"/>
  <c r="J244" i="3" s="1"/>
  <c r="I243" i="3"/>
  <c r="J243" i="3" s="1"/>
  <c r="I242" i="3"/>
  <c r="J242" i="3" s="1"/>
  <c r="I241" i="3"/>
  <c r="J241" i="3" s="1"/>
  <c r="I240" i="3"/>
  <c r="J240" i="3" s="1"/>
  <c r="I239" i="3"/>
  <c r="I235" i="3"/>
  <c r="J235" i="3" s="1"/>
  <c r="I234" i="3"/>
  <c r="J234" i="3" s="1"/>
  <c r="I233" i="3"/>
  <c r="J233" i="3" s="1"/>
  <c r="I232" i="3"/>
  <c r="J232" i="3" s="1"/>
  <c r="I231" i="3"/>
  <c r="J231" i="3" s="1"/>
  <c r="I230" i="3"/>
  <c r="J230" i="3" s="1"/>
  <c r="I229" i="3"/>
  <c r="J229" i="3" s="1"/>
  <c r="I228" i="3"/>
  <c r="J228" i="3" s="1"/>
  <c r="I227" i="3"/>
  <c r="J227" i="3" s="1"/>
  <c r="I226" i="3"/>
  <c r="J226" i="3" s="1"/>
  <c r="I225" i="3"/>
  <c r="J225" i="3" s="1"/>
  <c r="I224" i="3"/>
  <c r="J224" i="3" s="1"/>
  <c r="I223" i="3"/>
  <c r="J223" i="3" s="1"/>
  <c r="I222" i="3"/>
  <c r="J222" i="3" s="1"/>
  <c r="I220" i="3"/>
  <c r="J220" i="3" s="1"/>
  <c r="I219" i="3"/>
  <c r="J219" i="3" s="1"/>
  <c r="I218" i="3"/>
  <c r="J218" i="3" s="1"/>
  <c r="I217" i="3"/>
  <c r="J217" i="3" s="1"/>
  <c r="I216" i="3"/>
  <c r="J216" i="3" s="1"/>
  <c r="I215" i="3"/>
  <c r="J215" i="3" s="1"/>
  <c r="I214" i="3"/>
  <c r="J214" i="3" s="1"/>
  <c r="I275" i="3"/>
  <c r="J275" i="3" s="1"/>
  <c r="I274" i="3"/>
  <c r="J274" i="3" s="1"/>
  <c r="I293" i="3"/>
  <c r="J293" i="3" s="1"/>
  <c r="I292" i="3"/>
  <c r="J292" i="3" s="1"/>
  <c r="I291" i="3"/>
  <c r="J291" i="3" s="1"/>
  <c r="I290" i="3"/>
  <c r="J290" i="3" s="1"/>
  <c r="I289" i="3"/>
  <c r="J289" i="3" s="1"/>
  <c r="I288" i="3"/>
  <c r="J288" i="3" s="1"/>
  <c r="I287" i="3"/>
  <c r="J287" i="3" s="1"/>
  <c r="I286" i="3"/>
  <c r="J286" i="3" s="1"/>
  <c r="I285" i="3"/>
  <c r="J285" i="3" s="1"/>
  <c r="I260" i="3" l="1"/>
  <c r="J148" i="3"/>
  <c r="J70" i="3"/>
  <c r="J239" i="3"/>
  <c r="J327" i="3"/>
  <c r="J260" i="3" l="1"/>
  <c r="G213" i="3" l="1"/>
  <c r="I45" i="3" l="1"/>
  <c r="J45" i="3" s="1"/>
  <c r="G14" i="3" l="1"/>
  <c r="I144" i="3"/>
  <c r="J144" i="3" s="1"/>
  <c r="I119" i="3"/>
  <c r="J119" i="3" s="1"/>
  <c r="I118" i="3"/>
  <c r="J118" i="3" s="1"/>
  <c r="I117" i="3"/>
  <c r="J117" i="3" s="1"/>
  <c r="I122" i="3"/>
  <c r="J122" i="3" s="1"/>
  <c r="I121" i="3"/>
  <c r="J121" i="3" s="1"/>
  <c r="I120" i="3"/>
  <c r="J120" i="3" s="1"/>
  <c r="I114" i="3"/>
  <c r="J114" i="3" s="1"/>
  <c r="I97" i="3"/>
  <c r="J97" i="3" s="1"/>
  <c r="I315" i="3" l="1"/>
  <c r="J315" i="3" s="1"/>
  <c r="I314" i="3"/>
  <c r="J314" i="3" s="1"/>
  <c r="I313" i="3"/>
  <c r="J313" i="3" s="1"/>
  <c r="I312" i="3"/>
  <c r="J312" i="3" s="1"/>
  <c r="I311" i="3"/>
  <c r="J311" i="3" s="1"/>
  <c r="I310" i="3"/>
  <c r="J310" i="3" s="1"/>
  <c r="I309" i="3"/>
  <c r="J309" i="3" s="1"/>
  <c r="I308" i="3"/>
  <c r="J308" i="3" s="1"/>
  <c r="I307" i="3"/>
  <c r="J307" i="3" s="1"/>
  <c r="I306" i="3"/>
  <c r="J306" i="3" s="1"/>
  <c r="I305" i="3"/>
  <c r="J305" i="3" s="1"/>
  <c r="I304" i="3"/>
  <c r="J304" i="3" s="1"/>
  <c r="I303" i="3"/>
  <c r="J303" i="3" s="1"/>
  <c r="I302" i="3"/>
  <c r="J302" i="3" s="1"/>
  <c r="I301" i="3"/>
  <c r="J301" i="3" s="1"/>
  <c r="I300" i="3"/>
  <c r="J300" i="3" s="1"/>
  <c r="I299" i="3"/>
  <c r="J299" i="3" s="1"/>
  <c r="I298" i="3"/>
  <c r="J298" i="3" s="1"/>
  <c r="I342" i="3" l="1"/>
  <c r="J342" i="3" s="1"/>
  <c r="I341" i="3"/>
  <c r="J341" i="3" s="1"/>
  <c r="I340" i="3"/>
  <c r="J340" i="3" s="1"/>
  <c r="I339" i="3"/>
  <c r="J339" i="3" s="1"/>
  <c r="I338" i="3"/>
  <c r="J338" i="3" s="1"/>
  <c r="I337" i="3"/>
  <c r="J337" i="3" s="1"/>
  <c r="I336" i="3"/>
  <c r="J336" i="3" s="1"/>
  <c r="I335" i="3"/>
  <c r="J335" i="3" s="1"/>
  <c r="I334" i="3"/>
  <c r="J334" i="3" s="1"/>
  <c r="I333" i="3"/>
  <c r="J333" i="3" s="1"/>
  <c r="I332" i="3"/>
  <c r="J332" i="3" s="1"/>
  <c r="I331" i="3"/>
  <c r="J331" i="3" s="1"/>
  <c r="I330" i="3"/>
  <c r="J330" i="3" s="1"/>
  <c r="I329" i="3"/>
  <c r="J329" i="3" s="1"/>
  <c r="I328" i="3"/>
  <c r="I344" i="3" l="1"/>
  <c r="J328" i="3"/>
  <c r="I319" i="3"/>
  <c r="J319" i="3"/>
  <c r="J344" i="3" l="1"/>
  <c r="J360" i="3" s="1"/>
  <c r="I284" i="3"/>
  <c r="J284" i="3" s="1"/>
  <c r="I283" i="3"/>
  <c r="J283" i="3" s="1"/>
  <c r="I282" i="3"/>
  <c r="J282" i="3" s="1"/>
  <c r="I281" i="3"/>
  <c r="J281" i="3" s="1"/>
  <c r="I280" i="3"/>
  <c r="J280" i="3" s="1"/>
  <c r="I279" i="3"/>
  <c r="J279" i="3" s="1"/>
  <c r="I278" i="3"/>
  <c r="J278" i="3" s="1"/>
  <c r="I277" i="3"/>
  <c r="J277" i="3" s="1"/>
  <c r="I276" i="3"/>
  <c r="J276" i="3" s="1"/>
  <c r="I273" i="3"/>
  <c r="J273" i="3" s="1"/>
  <c r="I272" i="3"/>
  <c r="J272" i="3" s="1"/>
  <c r="I271" i="3"/>
  <c r="J271" i="3" s="1"/>
  <c r="I270" i="3"/>
  <c r="J270" i="3" s="1"/>
  <c r="I269" i="3"/>
  <c r="I213" i="3"/>
  <c r="J213" i="3" s="1"/>
  <c r="J269" i="3" l="1"/>
  <c r="I295" i="3"/>
  <c r="J236" i="3"/>
  <c r="J295" i="3" l="1"/>
  <c r="J322" i="3" s="1"/>
  <c r="J359" i="3" s="1"/>
  <c r="I322" i="3"/>
  <c r="I359" i="3" s="1"/>
  <c r="I191" i="3"/>
  <c r="J191" i="3" s="1"/>
  <c r="I190" i="3"/>
  <c r="J190" i="3" s="1"/>
  <c r="I189" i="3"/>
  <c r="J189" i="3" s="1"/>
  <c r="I188" i="3"/>
  <c r="J188" i="3" s="1"/>
  <c r="I187" i="3"/>
  <c r="J187" i="3" s="1"/>
  <c r="I186" i="3"/>
  <c r="J186" i="3" s="1"/>
  <c r="I185" i="3"/>
  <c r="J185" i="3" s="1"/>
  <c r="I184" i="3"/>
  <c r="J184" i="3" s="1"/>
  <c r="I183" i="3"/>
  <c r="J183" i="3" s="1"/>
  <c r="I182" i="3"/>
  <c r="J182" i="3" s="1"/>
  <c r="I181" i="3"/>
  <c r="J181" i="3" s="1"/>
  <c r="I180" i="3"/>
  <c r="J180" i="3" s="1"/>
  <c r="I179" i="3"/>
  <c r="J179" i="3" s="1"/>
  <c r="I178" i="3"/>
  <c r="J178" i="3" s="1"/>
  <c r="I177" i="3"/>
  <c r="J177" i="3" s="1"/>
  <c r="I176" i="3"/>
  <c r="J176" i="3" s="1"/>
  <c r="I175" i="3"/>
  <c r="J175" i="3" s="1"/>
  <c r="I174" i="3"/>
  <c r="J174" i="3" s="1"/>
  <c r="I173" i="3"/>
  <c r="J173" i="3" s="1"/>
  <c r="I172" i="3"/>
  <c r="J172" i="3" s="1"/>
  <c r="I171" i="3"/>
  <c r="J171" i="3" s="1"/>
  <c r="I170" i="3"/>
  <c r="J170" i="3" s="1"/>
  <c r="I169" i="3"/>
  <c r="J169" i="3" s="1"/>
  <c r="I168" i="3"/>
  <c r="J168" i="3" s="1"/>
  <c r="I167" i="3"/>
  <c r="J167" i="3" s="1"/>
  <c r="I166" i="3"/>
  <c r="J166" i="3" s="1"/>
  <c r="I165" i="3"/>
  <c r="J165" i="3" s="1"/>
  <c r="I164" i="3"/>
  <c r="J164" i="3" s="1"/>
  <c r="I163" i="3"/>
  <c r="J163" i="3" s="1"/>
  <c r="I162" i="3"/>
  <c r="J162" i="3" s="1"/>
  <c r="I161" i="3"/>
  <c r="J161" i="3" s="1"/>
  <c r="I160" i="3"/>
  <c r="J160" i="3" s="1"/>
  <c r="I159" i="3"/>
  <c r="J159" i="3" s="1"/>
  <c r="I147" i="3"/>
  <c r="J147" i="3" s="1"/>
  <c r="I146" i="3"/>
  <c r="J146" i="3" s="1"/>
  <c r="I145" i="3"/>
  <c r="J145" i="3" s="1"/>
  <c r="I143" i="3"/>
  <c r="J143" i="3" s="1"/>
  <c r="I142" i="3"/>
  <c r="J142" i="3" s="1"/>
  <c r="I141" i="3"/>
  <c r="J141" i="3" s="1"/>
  <c r="I140" i="3"/>
  <c r="J140" i="3" s="1"/>
  <c r="I139" i="3"/>
  <c r="J139" i="3" s="1"/>
  <c r="I138" i="3"/>
  <c r="J138" i="3" s="1"/>
  <c r="I137" i="3"/>
  <c r="J137" i="3" s="1"/>
  <c r="I136" i="3"/>
  <c r="J136" i="3" s="1"/>
  <c r="I135" i="3"/>
  <c r="J135" i="3" s="1"/>
  <c r="I134" i="3"/>
  <c r="J134" i="3" s="1"/>
  <c r="I133" i="3"/>
  <c r="J133" i="3" s="1"/>
  <c r="I132" i="3"/>
  <c r="J132" i="3" s="1"/>
  <c r="I131" i="3"/>
  <c r="J131" i="3" s="1"/>
  <c r="I130" i="3"/>
  <c r="J130" i="3" s="1"/>
  <c r="I129" i="3"/>
  <c r="I116" i="3"/>
  <c r="I115" i="3"/>
  <c r="J115" i="3" s="1"/>
  <c r="I113" i="3"/>
  <c r="J113" i="3" s="1"/>
  <c r="I112" i="3"/>
  <c r="J112" i="3" s="1"/>
  <c r="I111" i="3"/>
  <c r="J111" i="3" s="1"/>
  <c r="I110" i="3"/>
  <c r="J110" i="3" s="1"/>
  <c r="I109" i="3"/>
  <c r="J109" i="3" s="1"/>
  <c r="I108" i="3"/>
  <c r="J108" i="3" s="1"/>
  <c r="I107" i="3"/>
  <c r="J107" i="3" s="1"/>
  <c r="I106" i="3"/>
  <c r="J106" i="3" s="1"/>
  <c r="I105" i="3"/>
  <c r="J105" i="3" s="1"/>
  <c r="I104" i="3"/>
  <c r="J104" i="3" s="1"/>
  <c r="I103" i="3"/>
  <c r="J103" i="3" s="1"/>
  <c r="I102" i="3"/>
  <c r="J102" i="3" s="1"/>
  <c r="I101" i="3"/>
  <c r="J101" i="3" s="1"/>
  <c r="I100" i="3"/>
  <c r="J100" i="3" s="1"/>
  <c r="I99" i="3"/>
  <c r="J99" i="3" s="1"/>
  <c r="I96" i="3"/>
  <c r="J96" i="3" s="1"/>
  <c r="I95" i="3"/>
  <c r="J95" i="3" s="1"/>
  <c r="I94" i="3"/>
  <c r="J94" i="3" s="1"/>
  <c r="I93" i="3"/>
  <c r="J93" i="3" s="1"/>
  <c r="I92" i="3"/>
  <c r="J92" i="3" s="1"/>
  <c r="I83" i="3"/>
  <c r="J83" i="3" s="1"/>
  <c r="I82" i="3"/>
  <c r="J82" i="3" s="1"/>
  <c r="I81" i="3"/>
  <c r="J81" i="3" s="1"/>
  <c r="I80" i="3"/>
  <c r="I79" i="3"/>
  <c r="J79" i="3" s="1"/>
  <c r="I78" i="3"/>
  <c r="J78" i="3" s="1"/>
  <c r="I77" i="3"/>
  <c r="J77" i="3" s="1"/>
  <c r="I76" i="3"/>
  <c r="J76" i="3" s="1"/>
  <c r="I75" i="3"/>
  <c r="I69" i="3"/>
  <c r="J69" i="3" s="1"/>
  <c r="I66" i="3"/>
  <c r="J66" i="3" s="1"/>
  <c r="I65" i="3"/>
  <c r="J65" i="3" s="1"/>
  <c r="I64" i="3"/>
  <c r="J64" i="3" s="1"/>
  <c r="I63" i="3"/>
  <c r="J63" i="3" s="1"/>
  <c r="I62" i="3"/>
  <c r="J62" i="3" s="1"/>
  <c r="I61" i="3"/>
  <c r="J61" i="3" s="1"/>
  <c r="I60" i="3"/>
  <c r="J60" i="3" s="1"/>
  <c r="I59" i="3"/>
  <c r="J59" i="3" s="1"/>
  <c r="I58" i="3"/>
  <c r="J58" i="3" s="1"/>
  <c r="I57" i="3"/>
  <c r="J57" i="3" s="1"/>
  <c r="I56" i="3"/>
  <c r="J56" i="3" s="1"/>
  <c r="I55" i="3"/>
  <c r="J55" i="3" s="1"/>
  <c r="I54" i="3"/>
  <c r="J54" i="3" s="1"/>
  <c r="I53" i="3"/>
  <c r="J53" i="3" s="1"/>
  <c r="I52" i="3"/>
  <c r="J52" i="3" s="1"/>
  <c r="I51" i="3"/>
  <c r="J75" i="3" l="1"/>
  <c r="I84" i="3"/>
  <c r="J80" i="3"/>
  <c r="I152" i="3"/>
  <c r="J51" i="3"/>
  <c r="I72" i="3"/>
  <c r="J129" i="3"/>
  <c r="I123" i="3"/>
  <c r="J116" i="3"/>
  <c r="J193" i="3"/>
  <c r="I193" i="3"/>
  <c r="J84" i="3" l="1"/>
  <c r="I155" i="3"/>
  <c r="J72" i="3"/>
  <c r="J152" i="3"/>
  <c r="J123" i="3"/>
  <c r="I15" i="3"/>
  <c r="J15" i="3" s="1"/>
  <c r="I16" i="3"/>
  <c r="J16" i="3" s="1"/>
  <c r="I17" i="3"/>
  <c r="J17" i="3" s="1"/>
  <c r="I18" i="3"/>
  <c r="J18" i="3" s="1"/>
  <c r="I19" i="3"/>
  <c r="J19" i="3" s="1"/>
  <c r="I20" i="3"/>
  <c r="J20" i="3" s="1"/>
  <c r="I21" i="3"/>
  <c r="J21" i="3" s="1"/>
  <c r="I22" i="3"/>
  <c r="J22" i="3" s="1"/>
  <c r="I23" i="3"/>
  <c r="J23" i="3" s="1"/>
  <c r="I24" i="3"/>
  <c r="J24" i="3" s="1"/>
  <c r="I25" i="3"/>
  <c r="J25" i="3" s="1"/>
  <c r="I26" i="3"/>
  <c r="J26" i="3" s="1"/>
  <c r="I27" i="3"/>
  <c r="J27" i="3" s="1"/>
  <c r="I28" i="3"/>
  <c r="J28" i="3" s="1"/>
  <c r="I29" i="3"/>
  <c r="J29" i="3" s="1"/>
  <c r="I30" i="3"/>
  <c r="J30" i="3" s="1"/>
  <c r="I31" i="3"/>
  <c r="J31" i="3" s="1"/>
  <c r="I32" i="3"/>
  <c r="J32" i="3" s="1"/>
  <c r="I33" i="3"/>
  <c r="J33" i="3" s="1"/>
  <c r="I34" i="3"/>
  <c r="J34" i="3" s="1"/>
  <c r="I35" i="3"/>
  <c r="J35" i="3" s="1"/>
  <c r="I36" i="3"/>
  <c r="J36" i="3" s="1"/>
  <c r="I37" i="3"/>
  <c r="J37" i="3" s="1"/>
  <c r="I38" i="3"/>
  <c r="J38" i="3" s="1"/>
  <c r="I39" i="3"/>
  <c r="J39" i="3" s="1"/>
  <c r="I40" i="3"/>
  <c r="J40" i="3" s="1"/>
  <c r="I41" i="3"/>
  <c r="J41" i="3" s="1"/>
  <c r="I42" i="3"/>
  <c r="J42" i="3" s="1"/>
  <c r="I43" i="3"/>
  <c r="J43" i="3" s="1"/>
  <c r="I44" i="3"/>
  <c r="J44" i="3" s="1"/>
  <c r="I46" i="3"/>
  <c r="J46" i="3" s="1"/>
  <c r="I47" i="3"/>
  <c r="J47" i="3" s="1"/>
  <c r="I14" i="3"/>
  <c r="J14" i="3" s="1"/>
  <c r="J155" i="3" l="1"/>
  <c r="J48" i="3"/>
  <c r="I48" i="3"/>
  <c r="I87" i="3" s="1"/>
  <c r="J87" i="3" l="1"/>
  <c r="J352" i="3"/>
  <c r="I352" i="3"/>
  <c r="J351" i="3"/>
  <c r="I351" i="3"/>
  <c r="J350" i="3"/>
  <c r="I350" i="3"/>
  <c r="J349" i="3"/>
  <c r="I349" i="3"/>
  <c r="J348" i="3"/>
  <c r="I348" i="3"/>
  <c r="I353" i="3" l="1"/>
  <c r="I361" i="3" s="1"/>
  <c r="I236" i="3"/>
  <c r="I263" i="3" s="1"/>
  <c r="I360" i="3"/>
  <c r="J198" i="3"/>
  <c r="J199" i="3"/>
  <c r="I198" i="3"/>
  <c r="I199" i="3"/>
  <c r="J353" i="3"/>
  <c r="J361" i="3" s="1"/>
  <c r="J263" i="3" l="1"/>
  <c r="I358" i="3" l="1"/>
  <c r="I362" i="3" s="1"/>
  <c r="I364" i="3" s="1"/>
  <c r="J358" i="3"/>
  <c r="J362" i="3" s="1"/>
  <c r="I197" i="3"/>
  <c r="I201" i="3" s="1"/>
  <c r="J197" i="3"/>
  <c r="J370" i="3" l="1"/>
  <c r="E20" i="5"/>
  <c r="J364" i="3"/>
  <c r="E25" i="5" s="1"/>
  <c r="I370" i="3"/>
  <c r="E19" i="5"/>
  <c r="E24" i="5"/>
  <c r="E7" i="5"/>
  <c r="I203" i="3"/>
  <c r="E12" i="5" s="1"/>
  <c r="J201" i="3"/>
  <c r="I369" i="3"/>
  <c r="I371" i="3" s="1"/>
  <c r="I373" i="3" l="1"/>
  <c r="J369" i="3"/>
  <c r="J371" i="3" s="1"/>
  <c r="E8" i="5"/>
  <c r="J203" i="3"/>
  <c r="E13" i="5" s="1"/>
  <c r="J373" i="3" l="1"/>
</calcChain>
</file>

<file path=xl/sharedStrings.xml><?xml version="1.0" encoding="utf-8"?>
<sst xmlns="http://schemas.openxmlformats.org/spreadsheetml/2006/main" count="865" uniqueCount="418">
  <si>
    <t>Voznik</t>
  </si>
  <si>
    <t>Strojnik</t>
  </si>
  <si>
    <t>Rovokopač</t>
  </si>
  <si>
    <t>ura</t>
  </si>
  <si>
    <t xml:space="preserve">Postavka </t>
  </si>
  <si>
    <t>CENA BREZ DDV (v EUR)</t>
  </si>
  <si>
    <t>m2</t>
  </si>
  <si>
    <t>kos</t>
  </si>
  <si>
    <t>ur</t>
  </si>
  <si>
    <t>ton</t>
  </si>
  <si>
    <t>t</t>
  </si>
  <si>
    <t>OBČINA VODICE</t>
  </si>
  <si>
    <t>Kopitarjev trg 1</t>
  </si>
  <si>
    <t>1217 Vodice</t>
  </si>
  <si>
    <t xml:space="preserve">Vrednost brez DDV (v EUR) </t>
  </si>
  <si>
    <t>Vrednost z DDV (v EUR)</t>
  </si>
  <si>
    <t>Zap. št.</t>
  </si>
  <si>
    <t>Stopnja           DDV</t>
  </si>
  <si>
    <t>m3</t>
  </si>
  <si>
    <t>Letna kol.</t>
  </si>
  <si>
    <t>*Odvoz materiala je vštet v vseh postavkah</t>
  </si>
  <si>
    <t>Čiščenje vozišča - strojno</t>
  </si>
  <si>
    <t>Čiščenje vozišča - ročno</t>
  </si>
  <si>
    <t>Košnja trave - strojno</t>
  </si>
  <si>
    <t>Košnja trave - ročno</t>
  </si>
  <si>
    <t>Čiščenje vozišča po nezgodi</t>
  </si>
  <si>
    <t>Zapora - polovična DP 1.2 (brez semaforja in ročnega usmerjanja)</t>
  </si>
  <si>
    <t>dan</t>
  </si>
  <si>
    <t>Zapora - polovična DP 2.2 (brez ročnega usmerjanja)</t>
  </si>
  <si>
    <t>II. Material</t>
  </si>
  <si>
    <t>SKUPAJ NEPOSREDNO DELO ZA ENO SEZONO</t>
  </si>
  <si>
    <t>I.</t>
  </si>
  <si>
    <t>kg</t>
  </si>
  <si>
    <t>Travno seme (mešanica)</t>
  </si>
  <si>
    <t>II.</t>
  </si>
  <si>
    <t>SKUPAJ MATERIAL ZA ENO SEZONO</t>
  </si>
  <si>
    <t>Bager 8t</t>
  </si>
  <si>
    <t>Bager 16t</t>
  </si>
  <si>
    <t>Motorna žaga</t>
  </si>
  <si>
    <t>Vibracijsko nabijalo - žaba</t>
  </si>
  <si>
    <t>Vibro plošča</t>
  </si>
  <si>
    <t>III.</t>
  </si>
  <si>
    <t>SKUPAJ REŽIJSKA DELA ZA ENO SEZONO</t>
  </si>
  <si>
    <t>Seštevek za obdobje ene sezone za predvidene količine znaša: Sklop 1</t>
  </si>
  <si>
    <t>Rekapitulacija</t>
  </si>
  <si>
    <t>Sklop 1</t>
  </si>
  <si>
    <t>Čiščenjeja jarkov s planiranjem brežine - od 0 do 0,5 m3/m (kombinacija strojno in ročno)</t>
  </si>
  <si>
    <t>Čiščenjeja jarkov s planiranjem brežine - od 0,5 do 1,0 m3/m (kombinacija strojno in ročno)</t>
  </si>
  <si>
    <t>Čiščenje revizijskih, vtočnih jaškov, peskolovov - ročno</t>
  </si>
  <si>
    <t>Čiščenje propustov - ročno</t>
  </si>
  <si>
    <t>Krpanje udarnih jam s hladno maso ročno</t>
  </si>
  <si>
    <t>Krpanje gramoznih vozišč - strojno</t>
  </si>
  <si>
    <t>Krpanje gramoznih vozišč - ročno</t>
  </si>
  <si>
    <t>Postavitev snežnih kolov - leseni</t>
  </si>
  <si>
    <t>Odstranjevanje opreme - koli</t>
  </si>
  <si>
    <t>Čiščenje obcestja</t>
  </si>
  <si>
    <t>ure</t>
  </si>
  <si>
    <t>Sol 0-4 mm (posipanje ni vključeno)</t>
  </si>
  <si>
    <t>tona</t>
  </si>
  <si>
    <t>Skladiščenje soli (pokrito) 0-4 mm</t>
  </si>
  <si>
    <t>Tovorno vozilo do 12 t</t>
  </si>
  <si>
    <t>Tovorno vozilo nad 12 t</t>
  </si>
  <si>
    <t>Nakladač</t>
  </si>
  <si>
    <t>Hladna asfaltna masa</t>
  </si>
  <si>
    <t>Odškodnina za snežne pluge (7 plugov)</t>
  </si>
  <si>
    <t>mesec</t>
  </si>
  <si>
    <t>Odškodnina za avtomatske snežne posipalce (3 posipalci)</t>
  </si>
  <si>
    <t>Odškodnina za vozila (7 vozil)</t>
  </si>
  <si>
    <t>Odškodnina za ostalo mehanizacijo (pavšal)</t>
  </si>
  <si>
    <t>Pripravljenost (15. 11.  - 15. 3. )</t>
  </si>
  <si>
    <t>SKUPAJ; Zimska služba - odškodnina, pripravljenost</t>
  </si>
  <si>
    <t>SKLOP</t>
  </si>
  <si>
    <t>Sklop 2</t>
  </si>
  <si>
    <t>SKUPAJ - Sklop 1- za eno sezono</t>
  </si>
  <si>
    <t>SKUPAJ - Sklop 2- za eno sezono</t>
  </si>
  <si>
    <t>Seštevek za obdobje ene sezone za predvidene količine znaša: Sklop 2</t>
  </si>
  <si>
    <t>SKUPAJ - Sklop 1 in Sklop 2- za eno sezono</t>
  </si>
  <si>
    <t>SKUPAJ - Sklop 1 in Sklop 2- za obdobje štirih sezon</t>
  </si>
  <si>
    <t>Čiščenje jarkov - strojno od 0 do 0,3 m3/m</t>
  </si>
  <si>
    <t>Čiščenje jarkov - strojno od 0,3 do 0,5 m3/m</t>
  </si>
  <si>
    <t>Obkopavanje nad robniki in zidovi</t>
  </si>
  <si>
    <t>Popravilo bankin - ročno s prigrinjanjem</t>
  </si>
  <si>
    <t>Čiščenje smernikov - ročno</t>
  </si>
  <si>
    <t>Ravnanje smernikov z utrditvijo</t>
  </si>
  <si>
    <t>Menjava odsevnikov na smerniku</t>
  </si>
  <si>
    <t>Menjava kape na smerniku</t>
  </si>
  <si>
    <t>Zalivanje reg in razpok v asfaltu</t>
  </si>
  <si>
    <t>Izravnava obrabne plasti - ročno</t>
  </si>
  <si>
    <t>Izravnava obrabne plasti - strojno</t>
  </si>
  <si>
    <t>Redni, občasni in izredni pregledi</t>
  </si>
  <si>
    <t>Čiščenje koritnic, muld in kanalet koritnica-ročno</t>
  </si>
  <si>
    <t>Čiščenje koritnic, muld in kanalet koritnica-strojno</t>
  </si>
  <si>
    <t>Zamenjava pokrova jaška okroglega</t>
  </si>
  <si>
    <t>Zamenjava pokrova jaška okroglega, izven vozišča</t>
  </si>
  <si>
    <t>Zamenjava pokrova jaška pravokot., izven vozišča</t>
  </si>
  <si>
    <t>Čiščenje prometnih znakov - letni</t>
  </si>
  <si>
    <t>Nadomestitev smernikov</t>
  </si>
  <si>
    <t>Zamenjava pokrova jaška pravokotnega</t>
  </si>
  <si>
    <t>Postavitev znaka na obstoječi drog</t>
  </si>
  <si>
    <t>Postavitev znaka z enim drogom (z drogom in temeljem)</t>
  </si>
  <si>
    <t>Postavitev znaka z dvema drogovoma (z drogom in temeljem)</t>
  </si>
  <si>
    <t>Odstranitev znaka brez droga</t>
  </si>
  <si>
    <t>Odstranitev droga</t>
  </si>
  <si>
    <t>Odstranitev znaka in droga</t>
  </si>
  <si>
    <t>Postavitev ogledala (z drogom in temeljem)</t>
  </si>
  <si>
    <t>Menjava ogledala brez droga</t>
  </si>
  <si>
    <t>Menjava ogledala (z drogom in temeljem)</t>
  </si>
  <si>
    <t>Izdelava tankoslojne vzdolžne označbe na vozišču z enokomponentno belo barvo, vključno 250 g/m2 posipa z drobci / kroglicami stekla, strojno, debelina plasti suhe snovi 200 mm, širina črte 10 cm</t>
  </si>
  <si>
    <t>Izdelava tankoslojne vzdolžne označbe na vozišču z enokomponentno belo barvo, vključno 250 g/m2 posipa z drobci / kroglicami stekla, strojno, debelina plasti suhe snovi 200 mm, širina črte 10 cm - zaris parkirnih prostorov</t>
  </si>
  <si>
    <t>Izdelava debeloslojne vzdolžne označbe na vozišču, strojno, debelina plasti 2-3 mm, širina črte 10 cm, v izvedbi ropotna črta</t>
  </si>
  <si>
    <t xml:space="preserve">Izdelava debeloslojne vzdolžne označbe na vozišču, strojno, debelina plasti 2-3 mm, </t>
  </si>
  <si>
    <t>Brisanje talnih označb - do 50 m</t>
  </si>
  <si>
    <t>TO_BR_2 - Brisanje talnih označb - nad 50 m</t>
  </si>
  <si>
    <t>nalepka</t>
  </si>
  <si>
    <t>smerna deska</t>
  </si>
  <si>
    <t>p. znak trikotnik 1200</t>
  </si>
  <si>
    <t>p. znak krog fi 600</t>
  </si>
  <si>
    <t>p. znak kvadratni 600/600</t>
  </si>
  <si>
    <t>p. znak doplnilna tabla 600/300</t>
  </si>
  <si>
    <t>p. znak dopolnilna tabla 600/400</t>
  </si>
  <si>
    <t>p.znak merjenje hitrosti</t>
  </si>
  <si>
    <t>opozorilna tabla 500/300</t>
  </si>
  <si>
    <t>informativna tabla 600/1200</t>
  </si>
  <si>
    <t>p. znak naselje</t>
  </si>
  <si>
    <t>antirosno ogledalo</t>
  </si>
  <si>
    <t>drog l = 1500</t>
  </si>
  <si>
    <t>drog l = 2000</t>
  </si>
  <si>
    <t>drog l = 2500</t>
  </si>
  <si>
    <t>drog l = 3000</t>
  </si>
  <si>
    <t>podaljšek droga</t>
  </si>
  <si>
    <t xml:space="preserve">cestni smernik </t>
  </si>
  <si>
    <t>Popravilo vozišča po nezgodi in elementarnem dogodku</t>
  </si>
  <si>
    <t>EUR</t>
  </si>
  <si>
    <t>Izravnava ročno z AC 11 surf B 70/100 A4</t>
  </si>
  <si>
    <t>Obnova obeležb - črta</t>
  </si>
  <si>
    <t>Obnova obeležb - drugo</t>
  </si>
  <si>
    <t>Ukrep popravila poškodovane obrabne plasti v debelini 4 cm</t>
  </si>
  <si>
    <t>Ukrep popravila poškodovane asfaltne plasti v debelini 10 cm</t>
  </si>
  <si>
    <t>Popravilo varnostne ograje na bankini</t>
  </si>
  <si>
    <t>LTŽ Pokrov 40 ton FI 60 (zaklep in prtihrup.zaščila) - z betonskim vencem</t>
  </si>
  <si>
    <t>Pokrov 40 ton fi 60 (zaklep in proilhrup.zaščita)</t>
  </si>
  <si>
    <t>LTŽ Pokrov 40 ton dim. 60/60 (zaklep in protihrupna zaščita))</t>
  </si>
  <si>
    <t>Pokrov 15 ton fi 60 (zaklep in proilhrup.zaščita)</t>
  </si>
  <si>
    <t>Pokrov betonski 80/80</t>
  </si>
  <si>
    <t>Kamniti material za bankine (0/32)</t>
  </si>
  <si>
    <t>Kamniti material za makadamsko vozišče (0/16)</t>
  </si>
  <si>
    <t>Asfalt AC 11 surf B 70/100 A4</t>
  </si>
  <si>
    <t>Asfalt AC 16 surf B 70/100 A4</t>
  </si>
  <si>
    <t>Asfalt AC 22 base B 70/100 A4</t>
  </si>
  <si>
    <t>Asfalt AC 8 surf B 70/100 A4</t>
  </si>
  <si>
    <t>Asfalt AC 8 surf B 70/100 A5</t>
  </si>
  <si>
    <t>LTŽ rešetka 40 ton dim. 40/40 - brez betonskega venca</t>
  </si>
  <si>
    <t>Beton (C12/15) XO</t>
  </si>
  <si>
    <t>Beton (C25/30) XC2 (manj izpostavljen)</t>
  </si>
  <si>
    <t>Beton (C30/37) XD3IXF4 (bolj izpostavlien)</t>
  </si>
  <si>
    <t>Robnik - betonski (15x25x100)</t>
  </si>
  <si>
    <t>Kamniti material (za skalomet)</t>
  </si>
  <si>
    <t>Cestar</t>
  </si>
  <si>
    <t>Preglednik</t>
  </si>
  <si>
    <t>Poltovorno vozilo s kabino za 5 oseb</t>
  </si>
  <si>
    <t>Greder do 110 kW</t>
  </si>
  <si>
    <t>Valjar do 90 cm - ročni</t>
  </si>
  <si>
    <t>Valjar od 90 do 120 cm</t>
  </si>
  <si>
    <t>Rezalka za asfalt</t>
  </si>
  <si>
    <t>Kosilnica nahrbtna</t>
  </si>
  <si>
    <t>Kosilnica čelna - priključek</t>
  </si>
  <si>
    <t>Kosilnica bočna - priključek</t>
  </si>
  <si>
    <t>Stroj za brisanje talnih obeležb</t>
  </si>
  <si>
    <t>Stroj za talne obeležbe - ročni</t>
  </si>
  <si>
    <t>Rezkar za asfalt 500 mm</t>
  </si>
  <si>
    <t>Finišer</t>
  </si>
  <si>
    <t>Krtača za čiščenje vozišča - sesalna</t>
  </si>
  <si>
    <t>Valjar nad 120 cm</t>
  </si>
  <si>
    <t>Tovorno vozilo 10 -12 t - cruoa 1 (ostali)</t>
  </si>
  <si>
    <t>Tovorno vozilo 12 - 15 ton</t>
  </si>
  <si>
    <t>Unimog</t>
  </si>
  <si>
    <t>Mini bager nad 4,5 t</t>
  </si>
  <si>
    <t>Kladivo - hidravlično razbIjalno - priključek</t>
  </si>
  <si>
    <t>Agregat za proizvodnjo električne energije</t>
  </si>
  <si>
    <t>I. Popis del</t>
  </si>
  <si>
    <t>I.A. Popis del - Neposredna dela, letno vzdrževanje</t>
  </si>
  <si>
    <t>I.B. Popis del - Neposredna dela, vertikalna signalizacija</t>
  </si>
  <si>
    <t>I.C. Popis del - Neposredna dela, horizontalna signalizacija</t>
  </si>
  <si>
    <t>I.A. 1</t>
  </si>
  <si>
    <t>I.A. 2</t>
  </si>
  <si>
    <t>I.A. 3</t>
  </si>
  <si>
    <t>I.A. 4</t>
  </si>
  <si>
    <t>I.A. 5</t>
  </si>
  <si>
    <t>I.A. 6</t>
  </si>
  <si>
    <t>I.A. 7</t>
  </si>
  <si>
    <t>I.A. 8</t>
  </si>
  <si>
    <t>I.A. 9</t>
  </si>
  <si>
    <t>I.A. 10</t>
  </si>
  <si>
    <t>I.A. 11</t>
  </si>
  <si>
    <t>I.A. 12</t>
  </si>
  <si>
    <t>I.A. 13</t>
  </si>
  <si>
    <t>I.A. 14</t>
  </si>
  <si>
    <t>I.A. 15</t>
  </si>
  <si>
    <t>I.A. 16</t>
  </si>
  <si>
    <t>I.A. 17</t>
  </si>
  <si>
    <t>I.A. 18</t>
  </si>
  <si>
    <t>I.A. 19</t>
  </si>
  <si>
    <t>I.A. 20</t>
  </si>
  <si>
    <t>I.A. 21</t>
  </si>
  <si>
    <t>I.A. 22</t>
  </si>
  <si>
    <t>I.A. 23</t>
  </si>
  <si>
    <t>I.A. 24</t>
  </si>
  <si>
    <t>I.A. 25</t>
  </si>
  <si>
    <t>I.A. 26</t>
  </si>
  <si>
    <t>I.A. 27</t>
  </si>
  <si>
    <t>I.A. 28</t>
  </si>
  <si>
    <t>I.A. 29</t>
  </si>
  <si>
    <t>I.A. 30</t>
  </si>
  <si>
    <t>I.A. 31</t>
  </si>
  <si>
    <t>I.A. 32</t>
  </si>
  <si>
    <t>I.A. 33</t>
  </si>
  <si>
    <t>I.A. 34</t>
  </si>
  <si>
    <t>I.A. 35</t>
  </si>
  <si>
    <t>I.B.1</t>
  </si>
  <si>
    <t>I.B.2</t>
  </si>
  <si>
    <t>I.B.3</t>
  </si>
  <si>
    <t>I.B.4</t>
  </si>
  <si>
    <t>I.B.5</t>
  </si>
  <si>
    <t>I.B.6</t>
  </si>
  <si>
    <t>I.B.7</t>
  </si>
  <si>
    <t>I.B.8</t>
  </si>
  <si>
    <t>I.B.9</t>
  </si>
  <si>
    <t>I.B.10</t>
  </si>
  <si>
    <t>I.B.11</t>
  </si>
  <si>
    <t>I.B.12</t>
  </si>
  <si>
    <t>I.B.13</t>
  </si>
  <si>
    <t>I.B.14</t>
  </si>
  <si>
    <t>I.B.15</t>
  </si>
  <si>
    <t>I.B.16</t>
  </si>
  <si>
    <t>I.B.17</t>
  </si>
  <si>
    <t>Izdelava tankoslojne prečne in ostalih označb na vozišču z enokomponentno belo barvo, vključno 250 g/m2 posipa z drobci / kroglicami stekla, strojno, debelina plasti suhe snovi 250 mm, površina označbe 1,1 do 1,5 m2</t>
  </si>
  <si>
    <t>Skupaj: Neposredna dela, letno vzdrževanje</t>
  </si>
  <si>
    <t>Skupaj: Neposredna dela, vertikalna signalizacija</t>
  </si>
  <si>
    <t>Skupaj: Neposredna dela, horizontalna signalizacija</t>
  </si>
  <si>
    <t>II.A.  Material, letno vzdrževanje</t>
  </si>
  <si>
    <t>I.C.1</t>
  </si>
  <si>
    <t>I.C.2</t>
  </si>
  <si>
    <t>I.C.3</t>
  </si>
  <si>
    <t>I.C.4</t>
  </si>
  <si>
    <t>I.C.5</t>
  </si>
  <si>
    <t>I.C.6</t>
  </si>
  <si>
    <t>I.C.7</t>
  </si>
  <si>
    <t>I.C.8</t>
  </si>
  <si>
    <t>I.C.9</t>
  </si>
  <si>
    <t>Skupaj: Material, letno vzdrževanje</t>
  </si>
  <si>
    <t>II.A.1</t>
  </si>
  <si>
    <t>II.A.2</t>
  </si>
  <si>
    <t>II.A.3</t>
  </si>
  <si>
    <t>II.A.4</t>
  </si>
  <si>
    <t>II.A.5</t>
  </si>
  <si>
    <t>II.A.6</t>
  </si>
  <si>
    <t>II.A.7</t>
  </si>
  <si>
    <t>II.A.8</t>
  </si>
  <si>
    <t>II.A.9</t>
  </si>
  <si>
    <t>II.A.10</t>
  </si>
  <si>
    <t>II.A.11</t>
  </si>
  <si>
    <t>II.A.12</t>
  </si>
  <si>
    <t>II.A.13</t>
  </si>
  <si>
    <t>II.A.14</t>
  </si>
  <si>
    <t>II.A.15</t>
  </si>
  <si>
    <t>II.A.16</t>
  </si>
  <si>
    <t>II.A.17</t>
  </si>
  <si>
    <t>II.A.18</t>
  </si>
  <si>
    <t>II.A.19</t>
  </si>
  <si>
    <t>II.A.20</t>
  </si>
  <si>
    <t>II.A.21</t>
  </si>
  <si>
    <t>II.A.22</t>
  </si>
  <si>
    <t>II.A.23</t>
  </si>
  <si>
    <t>II.B.  Material, vertikalna signalizacija</t>
  </si>
  <si>
    <t>II.B.1</t>
  </si>
  <si>
    <t>II.B.2</t>
  </si>
  <si>
    <t>II.B.3</t>
  </si>
  <si>
    <t>II.B.4</t>
  </si>
  <si>
    <t>II.B.5</t>
  </si>
  <si>
    <t>II.B.6</t>
  </si>
  <si>
    <t>II.B.7</t>
  </si>
  <si>
    <t>II.B.8</t>
  </si>
  <si>
    <t>II.B.9</t>
  </si>
  <si>
    <t>II.B.10</t>
  </si>
  <si>
    <t>II.B.11</t>
  </si>
  <si>
    <t>II.B.12</t>
  </si>
  <si>
    <t>II.B.13</t>
  </si>
  <si>
    <t>II.B.14</t>
  </si>
  <si>
    <t>II.B.15</t>
  </si>
  <si>
    <t>II.B.16</t>
  </si>
  <si>
    <t>II.B.17</t>
  </si>
  <si>
    <t>II.B.18</t>
  </si>
  <si>
    <t>Skupaj: Material, vertikalna signalizacija</t>
  </si>
  <si>
    <t>Stroj za talne obeležbe - motorni</t>
  </si>
  <si>
    <t>VK Delavec</t>
  </si>
  <si>
    <t>III.1</t>
  </si>
  <si>
    <t>III.2</t>
  </si>
  <si>
    <t>III.3</t>
  </si>
  <si>
    <t>III.4</t>
  </si>
  <si>
    <t>III.5</t>
  </si>
  <si>
    <t>III.6</t>
  </si>
  <si>
    <t>III.7</t>
  </si>
  <si>
    <t>III.8</t>
  </si>
  <si>
    <t>III.9</t>
  </si>
  <si>
    <t>III.10</t>
  </si>
  <si>
    <t>III.11</t>
  </si>
  <si>
    <t>III.12</t>
  </si>
  <si>
    <t>III.13</t>
  </si>
  <si>
    <t>III.14</t>
  </si>
  <si>
    <t>III.15</t>
  </si>
  <si>
    <t>III.16</t>
  </si>
  <si>
    <t>III.17</t>
  </si>
  <si>
    <t>III.18</t>
  </si>
  <si>
    <t>III.19</t>
  </si>
  <si>
    <t>III.20</t>
  </si>
  <si>
    <t>III.21</t>
  </si>
  <si>
    <t>III.22</t>
  </si>
  <si>
    <t>III.23</t>
  </si>
  <si>
    <t>III.24</t>
  </si>
  <si>
    <t>III.25</t>
  </si>
  <si>
    <t>III.26</t>
  </si>
  <si>
    <t>III.27</t>
  </si>
  <si>
    <t>III.28</t>
  </si>
  <si>
    <t>III.29</t>
  </si>
  <si>
    <t>III.30</t>
  </si>
  <si>
    <t>III.31</t>
  </si>
  <si>
    <t>III.32</t>
  </si>
  <si>
    <t>III.33</t>
  </si>
  <si>
    <t>I.A. Popis del - Neposredna dela, zimsko vzdrževanje</t>
  </si>
  <si>
    <t>Preventivno posipanje  (tovorno vozilo - do 12 ton, avtomatski posipalec, voznik)</t>
  </si>
  <si>
    <t>Preventivno posipanje (Poltovorno vozilo,avtomatski posipalec, voznik)</t>
  </si>
  <si>
    <t>Preventivno posipanje(tovorno vozilo - nad 12 ton, avtomatski posipalec, voznik)</t>
  </si>
  <si>
    <t>Pluženje (traktor do 90 KS, strojnik, plug)</t>
  </si>
  <si>
    <t>Pluženje (traktor nad 90 KS, strojnik, plug)</t>
  </si>
  <si>
    <t>Pluženje in posipanje (Tov. vozilo do 12 ton, voznik, spremljevalec, avt. posipalec, plug)</t>
  </si>
  <si>
    <t>Pluženje in posipanje (Tov. vozilo nad 12 ton, voznik, spremljevalec, avt. posipalec, plug)</t>
  </si>
  <si>
    <t>Pluženje in posipanje (Unimog, avtomatski posipalec, strojnik, plug)</t>
  </si>
  <si>
    <t>Skupaj: Neposredna dela, zimsko vzdrževanje</t>
  </si>
  <si>
    <t>Skupaj: Material, zimsko vzdrževanje</t>
  </si>
  <si>
    <t>II.A.  Material, zimsko vzdrževanje</t>
  </si>
  <si>
    <r>
      <t>III.</t>
    </r>
    <r>
      <rPr>
        <b/>
        <sz val="7"/>
        <color theme="1"/>
        <rFont val="Calibri"/>
        <family val="2"/>
        <charset val="238"/>
        <scheme val="minor"/>
      </rPr>
      <t> </t>
    </r>
    <r>
      <rPr>
        <b/>
        <sz val="11"/>
        <color theme="1"/>
        <rFont val="Calibri"/>
        <family val="2"/>
        <charset val="238"/>
        <scheme val="minor"/>
      </rPr>
      <t>Režijska dela - letno vzdrževanje</t>
    </r>
  </si>
  <si>
    <t>Traktor do 90 kW</t>
  </si>
  <si>
    <t>Mini nakladač. (bobcat...)</t>
  </si>
  <si>
    <t>čelna freza - ročna (obr.ure)</t>
  </si>
  <si>
    <t>Snežni koli 2m leseni</t>
  </si>
  <si>
    <r>
      <t>III.</t>
    </r>
    <r>
      <rPr>
        <b/>
        <sz val="7"/>
        <color theme="1"/>
        <rFont val="Calibri"/>
        <family val="2"/>
        <charset val="238"/>
        <scheme val="minor"/>
      </rPr>
      <t> </t>
    </r>
    <r>
      <rPr>
        <b/>
        <sz val="11"/>
        <color theme="1"/>
        <rFont val="Calibri"/>
        <family val="2"/>
        <charset val="238"/>
        <scheme val="minor"/>
      </rPr>
      <t>Režijska dela - zimsko vzdrževanje</t>
    </r>
  </si>
  <si>
    <t>Prikolica - priključna za traktor</t>
  </si>
  <si>
    <t>I. Neposredna dela - za eno sezono</t>
  </si>
  <si>
    <t>II. Material - za eno sezono</t>
  </si>
  <si>
    <t>III. Režijska dela - za eno sezono</t>
  </si>
  <si>
    <t>IV. Zimska služba - odškodnina, pripravljenost</t>
  </si>
  <si>
    <t>IV.</t>
  </si>
  <si>
    <t>IV. Pripravljenost - za eno sezono</t>
  </si>
  <si>
    <t>IV.1</t>
  </si>
  <si>
    <t>IV.2</t>
  </si>
  <si>
    <t>IV.3</t>
  </si>
  <si>
    <t>IV.4</t>
  </si>
  <si>
    <t>IV.5</t>
  </si>
  <si>
    <t>Čiščenje rev. jaškov, ponikov. in lovilcev maščob - strojno kanaljet</t>
  </si>
  <si>
    <t>Čiščenje propustov - strojno kanaljet</t>
  </si>
  <si>
    <t>Obsekovanje rastlinja (vsebuje stroj + škarje + strojnik, tovorno vozilo + voznik, 3 x delavec, odvoz materiala na stalno deponijo oddaljena do 10 km)</t>
  </si>
  <si>
    <t>II.A.24</t>
  </si>
  <si>
    <t>II.A.25</t>
  </si>
  <si>
    <t>II.A.26</t>
  </si>
  <si>
    <t>II.A.27</t>
  </si>
  <si>
    <t>Triopan znaki</t>
  </si>
  <si>
    <t>II.A.28</t>
  </si>
  <si>
    <t>Prometni znak</t>
  </si>
  <si>
    <t>II.A.29</t>
  </si>
  <si>
    <t>Semaforji - prometno odvisni prenosni komplet</t>
  </si>
  <si>
    <t>m1</t>
  </si>
  <si>
    <t>drog - zamaknjen  l = 2500</t>
  </si>
  <si>
    <t>II.B.19</t>
  </si>
  <si>
    <t xml:space="preserve">Zapora - polovična </t>
  </si>
  <si>
    <t>Zapora - polovična  -do 3 dni</t>
  </si>
  <si>
    <t>Zapora - polovična  -do 10 dni</t>
  </si>
  <si>
    <t>Zapora - polovična  -nad 10 dni</t>
  </si>
  <si>
    <t>Krpanje udarnih jam z vročim asfaltom ročno</t>
  </si>
  <si>
    <t>II.A.30</t>
  </si>
  <si>
    <t>I.B.18</t>
  </si>
  <si>
    <t>Robnik - granitni klesani (12x25×100)</t>
  </si>
  <si>
    <t>Robnik - granitni klesani (7x18×100)</t>
  </si>
  <si>
    <t>Zamenjava stebrička na pločniku (PVC, Inoks) vključno z odstranitvijo pokodovanega stebrička, izdelavo temelja z vsemi potrebnimi deli, monažo stebrička ter popravilom asfaltne površine.</t>
  </si>
  <si>
    <t>PVC stebriček - pločnik</t>
  </si>
  <si>
    <t>Inoks stebriček - pločnik</t>
  </si>
  <si>
    <t>II.B.20</t>
  </si>
  <si>
    <t>Poltovorno vozilo s kabino do 5 oseb</t>
  </si>
  <si>
    <t>II.A.31</t>
  </si>
  <si>
    <t>II.B.21</t>
  </si>
  <si>
    <t xml:space="preserve">Em1 </t>
  </si>
  <si>
    <t>Postavitev nove jeklene varnostne ograje (JVO)- zabita</t>
  </si>
  <si>
    <t>Postavitev vkopane zaključnice iz jeklene varnostne ograje (JVO)- zabita, dolžine 6,0 m</t>
  </si>
  <si>
    <t>Kos</t>
  </si>
  <si>
    <t>I.B.19</t>
  </si>
  <si>
    <t>Dobava in montaža polkrožne zaključnice na JVO</t>
  </si>
  <si>
    <t>I.B.20</t>
  </si>
  <si>
    <t>Popravilo bankin - strojno, z odrezom viška materiala</t>
  </si>
  <si>
    <t>Popravilo bankin - ročno z dosipanjem materiala</t>
  </si>
  <si>
    <t>Popravilo bankin - strojno, strojno, z odrezom viška materiala širine do 1,0 m</t>
  </si>
  <si>
    <t>Popravilo bankin - strojno, strojno, z odrezom viška materiala širine do 1,5 m</t>
  </si>
  <si>
    <t>SKUPAJ - Sklop 1 - za obdobje štirih sezon</t>
  </si>
  <si>
    <t>SKUPAJ - Sklop 2 - za obdobje štirih sezon</t>
  </si>
  <si>
    <t>Sklop 1 - Letno vzdrževanje občinskih cest in ostalih javnih površin v občini Vodice (2023 - 2027)</t>
  </si>
  <si>
    <t>Sklop 2 - Zimsko vzdrževanje občinskih cest in ostalih javnih površin v občini Vodice (2023 - 2027)</t>
  </si>
  <si>
    <t>REKAPITULACIJA POPISOV</t>
  </si>
  <si>
    <t>SKLOP 1 - LETNO VZDRŽEVANJE OBČINSKIH CEST za eno sezono</t>
  </si>
  <si>
    <t>Vrednost brez DDV</t>
  </si>
  <si>
    <t>Vrednost z DDV</t>
  </si>
  <si>
    <t>SKLOP 1 - LETNO VZDRŽEVANJE OBČINSKIH CEST za obdobje štirih sezon</t>
  </si>
  <si>
    <t>LETNO VZDRŽEVANJE</t>
  </si>
  <si>
    <t>ZIMSKO VZDRŽEVANJE</t>
  </si>
  <si>
    <t>SKLOP 1 - ZIMSKO VZDRŽEVANJE OBČINSKIH CEST za eno sezono</t>
  </si>
  <si>
    <t>SKLOP 1 - ZIMSKO VZDRŽEVANJE OBČINSKIH CEST za obdobje štirih sezon</t>
  </si>
  <si>
    <t xml:space="preserve">Podelitev koncesije za izvajanje obvezne gospodarske javne službe za
REDNO VZDRŽEVANJE OBČINSKIH CEST NA OBMOČJU OBČINE VODICE
</t>
  </si>
  <si>
    <t>Letno vzdrževanje občinskih cest v občini Vodice (2023 - 2027)</t>
  </si>
  <si>
    <t>Zimsko vzdrževanje občinskih cest v občini Vodice (2023 - 2027)</t>
  </si>
  <si>
    <t xml:space="preserve">10.14. Popis del </t>
  </si>
  <si>
    <t>Navodilo za oblikovanje cen: v cenah postavk popisa del so upoštevani vsi neposredni, posredni ter splošni stroški, kot so stroški za pripravljalna in izvedbena gradbena dela ter stroške pomožnih del; stroške za deponije, material, transport, pomožni material in orodja; stroške izvedbe del zaradi zakonskih in drugih predpisanih obveznosti; carin, dnevnic, kilometrin, morebitnih dovoljenj, stroške atestov, preiskav in poročil, ki so v zvezi z dokazovanjem kvalitete izvedenih del ter materialov; stroške finančnih zavarovanj, prispevkov in taks; stroške fizičnega in tehničnega varovanja gradbišča in gradnje pred poškodbami do predaje koncedentu, varovanja materiala in opreme, delovnega orodja in strojev, ki ne smejo po hrupnosti in onesnaževanju presegati predpisanih parametrov; stroške izročitve izvedenih del; stroške zavarovanja del, delavcev, opreme, gradbišča ter odgovornosti za morebitno škodo tretjim osebam; stroške za varstvo in varnost pri delu in vse stroške povezane z zagotavljanjem varnosti in zdravja pri delu na gradbišču; stroške načrta organizacije gradbišča, ureditve in vzdrževanja gradbišča, vključno s higienskimi prostori za delavce; stroške izdelave elaborata cestne zapore, pridobitve dovoljenja za cestno zaporo in postavitve, vzdrževanja in odstranitve cestne zapore, potrebne v času izvedbe del; stroške zagotavljanja in namestitve vseh za izvedbo del potrebnih delovnih odrov in naprav; stroške vseh potrebnih začasnih komunalnih priključkov (npr. za elektriko, vodo, telefon, telefax) in njihovo porabo ter vse stroške tekočega in končnega čiščenja. Koncesionar mora v ceno postavk pri izvedbi del vključiti vse stroške vezane na dostavo, demontažo in montažo opreme na objektu, kakor tudi stroške za primer  poškodovanja, kraje, izginotja in poškodovanja le-te. V primeru kraje oziroma izginotja koncesionar dobavi na svoj strošek novo ekvivalentno opremo.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</si>
</sst>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0\ _S_I_T_-;\-* #,##0.00\ _S_I_T_-;_-* &quot;-&quot;??\ _S_I_T_-;_-@_-"/>
    <numFmt numFmtId="166" formatCode="#,##0.00\ _€"/>
  </numFmts>
  <fonts count="22" x14ac:knownFonts="1">
    <font>
      <sz val="11"/>
      <color theme="1"/>
      <name val="Calibri"/>
      <family val="2"/>
      <charset val="238"/>
      <scheme val="minor"/>
    </font>
    <font>
      <b/>
      <i/>
      <sz val="11"/>
      <name val="Calibri"/>
      <family val="2"/>
      <charset val="238"/>
      <scheme val="minor"/>
    </font>
    <font>
      <b/>
      <sz val="12"/>
      <color theme="1"/>
      <name val="Calibri"/>
      <family val="2"/>
      <charset val="238"/>
      <scheme val="minor"/>
    </font>
    <font>
      <sz val="9"/>
      <color theme="1"/>
      <name val="Calibri"/>
      <family val="2"/>
      <charset val="238"/>
      <scheme val="minor"/>
    </font>
    <font>
      <i/>
      <sz val="11"/>
      <name val="Calibri"/>
      <family val="2"/>
      <charset val="238"/>
      <scheme val="minor"/>
    </font>
    <font>
      <b/>
      <sz val="11"/>
      <color theme="1"/>
      <name val="Calibri"/>
      <family val="2"/>
      <charset val="238"/>
      <scheme val="minor"/>
    </font>
    <font>
      <sz val="11"/>
      <color rgb="FF000000"/>
      <name val="Calibri"/>
      <family val="2"/>
      <charset val="238"/>
      <scheme val="minor"/>
    </font>
    <font>
      <b/>
      <sz val="11"/>
      <color rgb="FF000000"/>
      <name val="Calibri"/>
      <family val="2"/>
      <charset val="238"/>
      <scheme val="minor"/>
    </font>
    <font>
      <b/>
      <sz val="11"/>
      <color theme="0" tint="-0.499984740745262"/>
      <name val="Calibri"/>
      <family val="2"/>
      <charset val="238"/>
      <scheme val="minor"/>
    </font>
    <font>
      <b/>
      <sz val="7"/>
      <color theme="1"/>
      <name val="Calibri"/>
      <family val="2"/>
      <charset val="238"/>
      <scheme val="minor"/>
    </font>
    <font>
      <b/>
      <i/>
      <sz val="10"/>
      <color theme="1"/>
      <name val="Calibri"/>
      <family val="2"/>
      <charset val="238"/>
      <scheme val="minor"/>
    </font>
    <font>
      <sz val="11"/>
      <color theme="1"/>
      <name val="Calibri"/>
      <family val="2"/>
      <charset val="238"/>
      <scheme val="minor"/>
    </font>
    <font>
      <sz val="11"/>
      <color theme="9" tint="0.39997558519241921"/>
      <name val="Calibri"/>
      <family val="2"/>
      <charset val="238"/>
      <scheme val="minor"/>
    </font>
    <font>
      <sz val="10"/>
      <name val="Arial"/>
      <family val="2"/>
      <charset val="238"/>
    </font>
    <font>
      <b/>
      <sz val="14"/>
      <color theme="1"/>
      <name val="Calibri"/>
      <family val="2"/>
      <charset val="238"/>
      <scheme val="minor"/>
    </font>
    <font>
      <sz val="14"/>
      <color theme="9" tint="0.39997558519241921"/>
      <name val="Calibri"/>
      <family val="2"/>
      <charset val="238"/>
      <scheme val="minor"/>
    </font>
    <font>
      <sz val="14"/>
      <color theme="1"/>
      <name val="Calibri"/>
      <family val="2"/>
      <charset val="238"/>
      <scheme val="minor"/>
    </font>
    <font>
      <b/>
      <sz val="11"/>
      <color theme="1"/>
      <name val="Calibri"/>
      <family val="2"/>
      <scheme val="minor"/>
    </font>
    <font>
      <b/>
      <sz val="16"/>
      <color theme="1"/>
      <name val="Calibri"/>
      <family val="2"/>
      <scheme val="minor"/>
    </font>
    <font>
      <b/>
      <sz val="14"/>
      <color theme="1"/>
      <name val="Calibri"/>
      <family val="2"/>
      <scheme val="minor"/>
    </font>
    <font>
      <sz val="12"/>
      <color theme="1"/>
      <name val="Calibri"/>
      <family val="2"/>
      <charset val="238"/>
      <scheme val="minor"/>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top/>
      <bottom style="thin">
        <color auto="1"/>
      </bottom>
      <diagonal/>
    </border>
    <border>
      <left style="hair">
        <color auto="1"/>
      </left>
      <right style="hair">
        <color auto="1"/>
      </right>
      <top style="thin">
        <color auto="1"/>
      </top>
      <bottom style="hair">
        <color auto="1"/>
      </bottom>
      <diagonal/>
    </border>
    <border>
      <left/>
      <right/>
      <top/>
      <bottom style="hair">
        <color auto="1"/>
      </bottom>
      <diagonal/>
    </border>
    <border>
      <left/>
      <right/>
      <top style="thin">
        <color indexed="64"/>
      </top>
      <bottom/>
      <diagonal/>
    </border>
    <border>
      <left/>
      <right/>
      <top style="hair">
        <color auto="1"/>
      </top>
      <bottom style="hair">
        <color auto="1"/>
      </bottom>
      <diagonal/>
    </border>
    <border>
      <left/>
      <right/>
      <top style="thin">
        <color indexed="64"/>
      </top>
      <bottom/>
      <diagonal/>
    </border>
    <border>
      <left style="hair">
        <color auto="1"/>
      </left>
      <right style="hair">
        <color auto="1"/>
      </right>
      <top/>
      <bottom/>
      <diagonal/>
    </border>
    <border>
      <left/>
      <right style="hair">
        <color auto="1"/>
      </right>
      <top/>
      <bottom style="hair">
        <color auto="1"/>
      </bottom>
      <diagonal/>
    </border>
    <border>
      <left style="hair">
        <color auto="1"/>
      </left>
      <right style="hair">
        <color auto="1"/>
      </right>
      <top style="thin">
        <color auto="1"/>
      </top>
      <bottom/>
      <diagonal/>
    </border>
    <border>
      <left style="hair">
        <color auto="1"/>
      </left>
      <right style="hair">
        <color auto="1"/>
      </right>
      <top/>
      <bottom style="hair">
        <color auto="1"/>
      </bottom>
      <diagonal/>
    </border>
    <border>
      <left style="hair">
        <color auto="1"/>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1" fillId="0" borderId="0"/>
    <xf numFmtId="0" fontId="13" fillId="0" borderId="0"/>
    <xf numFmtId="0" fontId="13" fillId="0" borderId="0"/>
    <xf numFmtId="165" fontId="13" fillId="0" borderId="0" applyFont="0" applyFill="0" applyBorder="0" applyAlignment="0" applyProtection="0"/>
  </cellStyleXfs>
  <cellXfs count="170">
    <xf numFmtId="0" fontId="0" fillId="0" borderId="0" xfId="0"/>
    <xf numFmtId="0" fontId="0" fillId="0" borderId="0" xfId="0" applyBorder="1"/>
    <xf numFmtId="0" fontId="1" fillId="0" borderId="0" xfId="0" applyFont="1" applyFill="1" applyBorder="1"/>
    <xf numFmtId="4" fontId="0" fillId="0" borderId="2" xfId="0" applyNumberFormat="1" applyFill="1" applyBorder="1"/>
    <xf numFmtId="4" fontId="0" fillId="0" borderId="0" xfId="0" applyNumberFormat="1" applyFill="1" applyBorder="1"/>
    <xf numFmtId="0" fontId="0" fillId="0" borderId="0" xfId="0" applyFill="1" applyBorder="1"/>
    <xf numFmtId="0" fontId="0" fillId="0" borderId="0" xfId="0" applyFill="1" applyBorder="1" applyAlignment="1">
      <alignment horizontal="left" vertical="top" wrapText="1" indent="1"/>
    </xf>
    <xf numFmtId="0" fontId="0" fillId="0" borderId="0" xfId="0" applyFont="1" applyFill="1"/>
    <xf numFmtId="0" fontId="0" fillId="0" borderId="2" xfId="0" applyFill="1" applyBorder="1" applyAlignment="1">
      <alignment horizontal="left" vertical="top" wrapText="1"/>
    </xf>
    <xf numFmtId="0" fontId="0" fillId="0" borderId="0" xfId="0" applyNumberFormat="1" applyFill="1" applyAlignment="1">
      <alignment vertical="top"/>
    </xf>
    <xf numFmtId="0" fontId="5" fillId="0" borderId="0" xfId="0" applyNumberFormat="1" applyFont="1" applyFill="1" applyBorder="1"/>
    <xf numFmtId="0" fontId="0" fillId="0" borderId="0" xfId="0" applyNumberFormat="1" applyFill="1"/>
    <xf numFmtId="0" fontId="0" fillId="0" borderId="1" xfId="0" applyNumberFormat="1" applyFill="1" applyBorder="1" applyAlignment="1">
      <alignment horizontal="center" vertical="center" wrapText="1"/>
    </xf>
    <xf numFmtId="0" fontId="0" fillId="0" borderId="0" xfId="0" applyNumberFormat="1" applyFill="1" applyBorder="1" applyAlignment="1">
      <alignment horizontal="center" vertical="center" wrapText="1"/>
    </xf>
    <xf numFmtId="0" fontId="6" fillId="0" borderId="2" xfId="0" applyFont="1" applyFill="1" applyBorder="1" applyAlignment="1">
      <alignment horizontal="left" vertical="top" wrapText="1"/>
    </xf>
    <xf numFmtId="0" fontId="0" fillId="0" borderId="6" xfId="0" applyFill="1" applyBorder="1" applyAlignment="1">
      <alignment horizontal="left" vertical="top" wrapText="1" indent="1"/>
    </xf>
    <xf numFmtId="0" fontId="0" fillId="0" borderId="2" xfId="0" applyFont="1" applyFill="1" applyBorder="1" applyAlignment="1">
      <alignment horizontal="left" vertical="top" wrapText="1"/>
    </xf>
    <xf numFmtId="164" fontId="0" fillId="0" borderId="2" xfId="0" applyNumberFormat="1" applyFont="1" applyFill="1" applyBorder="1" applyAlignment="1">
      <alignment horizontal="right" vertical="top"/>
    </xf>
    <xf numFmtId="0" fontId="7" fillId="0" borderId="7" xfId="0" applyFont="1" applyFill="1" applyBorder="1" applyAlignment="1">
      <alignment horizontal="left" vertical="top"/>
    </xf>
    <xf numFmtId="0" fontId="8" fillId="0" borderId="0" xfId="0" quotePrefix="1" applyFont="1" applyFill="1" applyAlignment="1">
      <alignment horizontal="left"/>
    </xf>
    <xf numFmtId="0" fontId="7" fillId="0" borderId="7" xfId="0" applyFont="1" applyFill="1" applyBorder="1" applyAlignment="1">
      <alignment horizontal="center" vertical="top"/>
    </xf>
    <xf numFmtId="0" fontId="5" fillId="0" borderId="7" xfId="0" applyFont="1" applyFill="1" applyBorder="1" applyAlignment="1">
      <alignment horizontal="center" vertical="top"/>
    </xf>
    <xf numFmtId="0" fontId="0" fillId="0" borderId="7" xfId="0" applyFill="1" applyBorder="1" applyAlignment="1">
      <alignment horizontal="left" vertical="top" wrapText="1" indent="1"/>
    </xf>
    <xf numFmtId="0" fontId="4" fillId="0" borderId="0" xfId="0" applyFont="1" applyFill="1" applyBorder="1"/>
    <xf numFmtId="0" fontId="1" fillId="0" borderId="7" xfId="0" applyFont="1" applyFill="1" applyBorder="1"/>
    <xf numFmtId="0" fontId="0" fillId="0" borderId="7" xfId="0" applyFont="1" applyFill="1" applyBorder="1"/>
    <xf numFmtId="4" fontId="0" fillId="0" borderId="0" xfId="0" applyNumberFormat="1" applyFill="1" applyBorder="1" applyAlignment="1">
      <alignment vertical="top" wrapText="1"/>
    </xf>
    <xf numFmtId="0" fontId="10" fillId="0" borderId="0" xfId="0" applyNumberFormat="1" applyFont="1" applyFill="1" applyAlignment="1">
      <alignment horizontal="right"/>
    </xf>
    <xf numFmtId="0" fontId="0" fillId="0" borderId="0" xfId="0" applyFill="1"/>
    <xf numFmtId="164" fontId="0" fillId="0" borderId="0" xfId="0" quotePrefix="1" applyNumberFormat="1" applyFill="1" applyAlignment="1">
      <alignment vertical="top"/>
    </xf>
    <xf numFmtId="164" fontId="0" fillId="0" borderId="0" xfId="0" applyNumberFormat="1" applyFill="1" applyBorder="1"/>
    <xf numFmtId="0" fontId="0" fillId="0" borderId="0" xfId="0" applyNumberFormat="1" applyFill="1" applyBorder="1"/>
    <xf numFmtId="164" fontId="0" fillId="0" borderId="0" xfId="0" quotePrefix="1" applyNumberFormat="1" applyFill="1" applyBorder="1" applyAlignment="1">
      <alignment vertical="top"/>
    </xf>
    <xf numFmtId="0" fontId="2" fillId="0" borderId="0" xfId="0" applyFont="1" applyFill="1"/>
    <xf numFmtId="0" fontId="0" fillId="0" borderId="4" xfId="0" applyFill="1" applyBorder="1"/>
    <xf numFmtId="0" fontId="0" fillId="0" borderId="1" xfId="0" applyFill="1" applyBorder="1" applyAlignment="1">
      <alignment horizontal="center" vertical="center" wrapText="1"/>
    </xf>
    <xf numFmtId="0" fontId="0" fillId="0" borderId="0" xfId="0" applyFill="1" applyBorder="1" applyAlignment="1">
      <alignment horizontal="center" vertical="center" wrapText="1"/>
    </xf>
    <xf numFmtId="0" fontId="5" fillId="0" borderId="0" xfId="0" applyFont="1" applyFill="1" applyBorder="1" applyAlignment="1">
      <alignment vertical="center"/>
    </xf>
    <xf numFmtId="0" fontId="0" fillId="0" borderId="0" xfId="0" applyFont="1" applyFill="1" applyBorder="1"/>
    <xf numFmtId="164" fontId="0" fillId="0" borderId="0" xfId="0" quotePrefix="1" applyNumberFormat="1" applyFill="1"/>
    <xf numFmtId="0" fontId="0" fillId="0" borderId="0" xfId="0" applyNumberFormat="1" applyFill="1" applyBorder="1" applyAlignment="1">
      <alignment vertical="top"/>
    </xf>
    <xf numFmtId="0" fontId="0" fillId="0" borderId="2" xfId="0" applyFill="1" applyBorder="1" applyAlignment="1">
      <alignment horizontal="left" vertical="top" wrapText="1" indent="1"/>
    </xf>
    <xf numFmtId="0" fontId="0" fillId="0" borderId="2" xfId="0" applyFill="1" applyBorder="1" applyAlignment="1">
      <alignment horizontal="center"/>
    </xf>
    <xf numFmtId="0" fontId="1" fillId="0" borderId="0" xfId="0" applyFont="1" applyFill="1"/>
    <xf numFmtId="4" fontId="5" fillId="0" borderId="0" xfId="0" applyNumberFormat="1" applyFont="1" applyFill="1" applyBorder="1"/>
    <xf numFmtId="164" fontId="0" fillId="0" borderId="0" xfId="0" applyNumberFormat="1" applyFill="1"/>
    <xf numFmtId="0" fontId="0" fillId="0" borderId="0" xfId="0" applyFill="1" applyAlignment="1">
      <alignment wrapText="1"/>
    </xf>
    <xf numFmtId="0" fontId="3" fillId="0" borderId="0" xfId="0" applyFont="1" applyFill="1" applyBorder="1" applyAlignment="1">
      <alignment horizontal="center" vertical="center" wrapText="1"/>
    </xf>
    <xf numFmtId="0" fontId="0" fillId="0" borderId="0" xfId="0" quotePrefix="1" applyFill="1"/>
    <xf numFmtId="4" fontId="0" fillId="0" borderId="0" xfId="0" applyNumberFormat="1" applyFill="1"/>
    <xf numFmtId="164" fontId="0" fillId="0" borderId="0" xfId="0" applyNumberFormat="1" applyFont="1" applyFill="1" applyBorder="1" applyAlignment="1">
      <alignment horizontal="right" vertical="top"/>
    </xf>
    <xf numFmtId="0" fontId="0" fillId="0" borderId="0" xfId="0" applyFont="1" applyFill="1" applyBorder="1" applyAlignment="1">
      <alignment horizontal="left" vertical="top" wrapText="1"/>
    </xf>
    <xf numFmtId="0" fontId="0" fillId="0" borderId="9" xfId="0" applyFill="1" applyBorder="1"/>
    <xf numFmtId="4" fontId="5" fillId="0" borderId="9" xfId="0" applyNumberFormat="1" applyFont="1" applyFill="1" applyBorder="1"/>
    <xf numFmtId="4" fontId="0" fillId="0" borderId="9" xfId="0" applyNumberFormat="1" applyFill="1" applyBorder="1"/>
    <xf numFmtId="0" fontId="13" fillId="0" borderId="0" xfId="0" applyFont="1" applyFill="1" applyBorder="1" applyAlignment="1">
      <alignment horizontal="center"/>
    </xf>
    <xf numFmtId="0" fontId="0" fillId="0" borderId="0" xfId="0" applyFill="1" applyBorder="1" applyAlignment="1">
      <alignment horizontal="center"/>
    </xf>
    <xf numFmtId="0" fontId="6" fillId="0" borderId="0" xfId="0" applyFont="1" applyFill="1" applyBorder="1" applyAlignment="1">
      <alignment horizontal="left" vertical="top" wrapText="1"/>
    </xf>
    <xf numFmtId="49" fontId="0" fillId="0" borderId="0" xfId="0" applyNumberFormat="1" applyFill="1" applyBorder="1" applyAlignment="1">
      <alignment horizontal="left" wrapText="1"/>
    </xf>
    <xf numFmtId="4" fontId="0" fillId="0" borderId="0" xfId="0" applyNumberFormat="1" applyFill="1" applyBorder="1" applyAlignment="1">
      <alignment horizontal="center" wrapText="1"/>
    </xf>
    <xf numFmtId="0" fontId="3" fillId="0" borderId="1" xfId="0" applyFont="1" applyFill="1" applyBorder="1" applyAlignment="1">
      <alignment horizontal="center" vertical="center" wrapText="1"/>
    </xf>
    <xf numFmtId="0" fontId="0" fillId="0" borderId="0" xfId="0" applyFont="1" applyFill="1" applyBorder="1" applyAlignment="1">
      <alignment horizontal="center" vertical="top"/>
    </xf>
    <xf numFmtId="0" fontId="0" fillId="0" borderId="0" xfId="0" applyFont="1" applyFill="1" applyBorder="1" applyAlignment="1">
      <alignment horizontal="center"/>
    </xf>
    <xf numFmtId="4" fontId="0" fillId="0" borderId="0" xfId="0" applyNumberFormat="1" applyFont="1" applyFill="1" applyBorder="1" applyAlignment="1">
      <alignment horizontal="right"/>
    </xf>
    <xf numFmtId="164" fontId="0" fillId="0" borderId="3" xfId="0" applyNumberFormat="1" applyFont="1" applyFill="1" applyBorder="1" applyAlignment="1">
      <alignment horizontal="right" vertical="top"/>
    </xf>
    <xf numFmtId="164" fontId="0" fillId="0" borderId="13" xfId="0" applyNumberFormat="1" applyFont="1" applyFill="1" applyBorder="1" applyAlignment="1">
      <alignment horizontal="right" vertical="top"/>
    </xf>
    <xf numFmtId="164" fontId="0" fillId="0" borderId="5" xfId="0" applyNumberFormat="1" applyFont="1" applyFill="1" applyBorder="1" applyAlignment="1">
      <alignment horizontal="right" vertical="top"/>
    </xf>
    <xf numFmtId="0" fontId="0" fillId="0" borderId="9" xfId="0" applyFont="1" applyFill="1" applyBorder="1" applyAlignment="1">
      <alignment horizontal="center"/>
    </xf>
    <xf numFmtId="4" fontId="0" fillId="0" borderId="9" xfId="0" applyNumberFormat="1" applyFont="1" applyFill="1" applyBorder="1" applyAlignment="1">
      <alignment horizontal="right"/>
    </xf>
    <xf numFmtId="0" fontId="0" fillId="0" borderId="14" xfId="0" applyFill="1" applyBorder="1"/>
    <xf numFmtId="0" fontId="5" fillId="0" borderId="9" xfId="0" applyFont="1" applyFill="1" applyBorder="1" applyAlignment="1">
      <alignment horizontal="left" vertical="top"/>
    </xf>
    <xf numFmtId="4" fontId="0" fillId="0" borderId="3" xfId="0" applyNumberFormat="1" applyFill="1" applyBorder="1"/>
    <xf numFmtId="0" fontId="0" fillId="0" borderId="0" xfId="0" quotePrefix="1" applyFill="1" applyBorder="1"/>
    <xf numFmtId="0" fontId="0" fillId="0" borderId="0" xfId="0" applyFill="1" applyBorder="1" applyAlignment="1">
      <alignment horizontal="left" vertical="top" wrapText="1"/>
    </xf>
    <xf numFmtId="0" fontId="0" fillId="0" borderId="0" xfId="0" applyFill="1" applyBorder="1" applyAlignment="1">
      <alignment horizontal="center" wrapText="1"/>
    </xf>
    <xf numFmtId="0" fontId="5" fillId="0" borderId="0" xfId="0" applyFont="1" applyFill="1" applyBorder="1" applyAlignment="1">
      <alignment horizontal="left" vertical="top"/>
    </xf>
    <xf numFmtId="164" fontId="0" fillId="0" borderId="9" xfId="0" applyNumberFormat="1" applyFont="1" applyFill="1" applyBorder="1" applyAlignment="1">
      <alignment horizontal="right" vertical="top"/>
    </xf>
    <xf numFmtId="0" fontId="5" fillId="0" borderId="9" xfId="0" quotePrefix="1" applyFont="1" applyFill="1" applyBorder="1" applyAlignment="1">
      <alignment horizontal="left"/>
    </xf>
    <xf numFmtId="0" fontId="2" fillId="0" borderId="0" xfId="0" applyFont="1" applyFill="1" applyAlignment="1">
      <alignment horizontal="center" vertical="top" wrapText="1"/>
    </xf>
    <xf numFmtId="4" fontId="0" fillId="0" borderId="10" xfId="0" applyNumberFormat="1" applyFill="1" applyBorder="1"/>
    <xf numFmtId="4" fontId="0" fillId="0" borderId="13" xfId="0" applyNumberFormat="1" applyFill="1" applyBorder="1"/>
    <xf numFmtId="4" fontId="5" fillId="0" borderId="5" xfId="0" applyNumberFormat="1" applyFont="1" applyFill="1" applyBorder="1"/>
    <xf numFmtId="0" fontId="0" fillId="0" borderId="11" xfId="0" applyFill="1" applyBorder="1" applyAlignment="1">
      <alignment horizontal="left" vertical="top" wrapText="1" indent="1"/>
    </xf>
    <xf numFmtId="4" fontId="5" fillId="0" borderId="12" xfId="0" applyNumberFormat="1" applyFont="1" applyFill="1" applyBorder="1"/>
    <xf numFmtId="4" fontId="5" fillId="0" borderId="8" xfId="0" applyNumberFormat="1" applyFont="1" applyFill="1" applyBorder="1" applyAlignment="1">
      <alignment wrapText="1"/>
    </xf>
    <xf numFmtId="0" fontId="0" fillId="0" borderId="10" xfId="0" applyFill="1" applyBorder="1" applyAlignment="1">
      <alignment horizontal="center"/>
    </xf>
    <xf numFmtId="4" fontId="5" fillId="0" borderId="7" xfId="0" applyNumberFormat="1" applyFont="1" applyFill="1" applyBorder="1"/>
    <xf numFmtId="0" fontId="0" fillId="0" borderId="2"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7" xfId="0" applyFill="1" applyBorder="1" applyAlignment="1">
      <alignment horizontal="center"/>
    </xf>
    <xf numFmtId="0" fontId="0" fillId="0" borderId="2" xfId="0" applyFont="1" applyFill="1" applyBorder="1" applyAlignment="1">
      <alignment horizontal="center"/>
    </xf>
    <xf numFmtId="0" fontId="0" fillId="0" borderId="0" xfId="0" applyFill="1" applyBorder="1" applyAlignment="1">
      <alignment horizontal="center" vertical="top" wrapText="1"/>
    </xf>
    <xf numFmtId="4" fontId="0" fillId="0" borderId="2" xfId="0" applyNumberFormat="1" applyFont="1" applyFill="1" applyBorder="1" applyAlignment="1">
      <alignment horizontal="right"/>
    </xf>
    <xf numFmtId="0" fontId="0" fillId="0" borderId="0" xfId="0" applyFont="1" applyFill="1" applyBorder="1" applyAlignment="1">
      <alignment horizontal="center" vertical="top" wrapText="1"/>
    </xf>
    <xf numFmtId="0" fontId="0" fillId="0" borderId="10" xfId="0" applyFont="1" applyFill="1" applyBorder="1" applyAlignment="1">
      <alignment horizontal="center" wrapText="1"/>
    </xf>
    <xf numFmtId="0" fontId="0" fillId="0" borderId="9" xfId="0" applyFill="1" applyBorder="1" applyAlignment="1">
      <alignment horizontal="center"/>
    </xf>
    <xf numFmtId="0" fontId="6" fillId="0" borderId="2" xfId="0" applyFont="1" applyFill="1" applyBorder="1" applyAlignment="1">
      <alignment horizontal="center" wrapText="1"/>
    </xf>
    <xf numFmtId="0" fontId="6" fillId="0" borderId="10" xfId="0" applyFont="1" applyFill="1" applyBorder="1" applyAlignment="1">
      <alignment horizontal="center" wrapText="1"/>
    </xf>
    <xf numFmtId="0" fontId="0" fillId="0" borderId="5" xfId="0" applyFill="1" applyBorder="1" applyAlignment="1">
      <alignment horizontal="center"/>
    </xf>
    <xf numFmtId="0" fontId="1" fillId="0" borderId="9" xfId="0" applyFont="1" applyFill="1" applyBorder="1"/>
    <xf numFmtId="0" fontId="0" fillId="0" borderId="12" xfId="0" applyFill="1" applyBorder="1" applyAlignment="1">
      <alignment horizontal="center"/>
    </xf>
    <xf numFmtId="0" fontId="0" fillId="0" borderId="8" xfId="0" applyFill="1" applyBorder="1" applyAlignment="1">
      <alignment horizontal="center" vertical="top" wrapText="1"/>
    </xf>
    <xf numFmtId="4" fontId="0" fillId="0" borderId="10" xfId="0" applyNumberFormat="1" applyFont="1" applyFill="1" applyBorder="1" applyAlignment="1">
      <alignment horizontal="right"/>
    </xf>
    <xf numFmtId="0" fontId="0" fillId="0" borderId="0" xfId="0" applyFill="1" applyAlignment="1">
      <alignment horizontal="center"/>
    </xf>
    <xf numFmtId="0" fontId="0" fillId="0" borderId="2" xfId="0" applyFont="1" applyFill="1" applyBorder="1" applyAlignment="1">
      <alignment horizontal="center" vertical="top"/>
    </xf>
    <xf numFmtId="4" fontId="0" fillId="0" borderId="5" xfId="0" applyNumberFormat="1" applyFill="1" applyBorder="1"/>
    <xf numFmtId="4" fontId="0" fillId="0" borderId="3" xfId="0" applyNumberFormat="1" applyFont="1" applyFill="1" applyBorder="1" applyAlignment="1">
      <alignment horizontal="right"/>
    </xf>
    <xf numFmtId="4" fontId="0" fillId="0" borderId="12" xfId="0" applyNumberFormat="1" applyFill="1" applyBorder="1"/>
    <xf numFmtId="164" fontId="5" fillId="0" borderId="0" xfId="0" quotePrefix="1" applyNumberFormat="1" applyFont="1" applyFill="1" applyAlignment="1">
      <alignment vertical="top"/>
    </xf>
    <xf numFmtId="0" fontId="0" fillId="0" borderId="8" xfId="0" applyFill="1" applyBorder="1" applyAlignment="1">
      <alignment horizontal="left" vertical="top" wrapText="1" indent="1"/>
    </xf>
    <xf numFmtId="0" fontId="0" fillId="0" borderId="3" xfId="0" applyFont="1" applyFill="1" applyBorder="1" applyAlignment="1">
      <alignment horizontal="center" vertical="top"/>
    </xf>
    <xf numFmtId="0" fontId="6" fillId="0" borderId="0" xfId="0" applyFont="1" applyFill="1" applyBorder="1" applyAlignment="1">
      <alignment horizontal="center" vertical="top"/>
    </xf>
    <xf numFmtId="0" fontId="0" fillId="0" borderId="2" xfId="0" applyFont="1" applyFill="1" applyBorder="1" applyAlignment="1">
      <alignment horizontal="center" wrapText="1"/>
    </xf>
    <xf numFmtId="0" fontId="14" fillId="2" borderId="0" xfId="0" applyFont="1" applyFill="1" applyBorder="1"/>
    <xf numFmtId="0" fontId="16" fillId="2" borderId="0" xfId="0" applyFont="1" applyFill="1" applyAlignment="1">
      <alignment horizontal="center"/>
    </xf>
    <xf numFmtId="0" fontId="16" fillId="2" borderId="0" xfId="0" applyFont="1" applyFill="1"/>
    <xf numFmtId="0" fontId="15" fillId="2" borderId="0" xfId="0" applyFont="1" applyFill="1" applyBorder="1" applyAlignment="1">
      <alignment horizontal="center"/>
    </xf>
    <xf numFmtId="0" fontId="14" fillId="0" borderId="0" xfId="0" applyFont="1" applyFill="1"/>
    <xf numFmtId="166" fontId="0" fillId="0" borderId="0" xfId="0" applyNumberFormat="1" applyFill="1" applyBorder="1" applyAlignment="1">
      <alignment horizontal="right" vertical="top" wrapText="1"/>
    </xf>
    <xf numFmtId="166" fontId="0" fillId="0" borderId="0" xfId="0" applyNumberFormat="1" applyFill="1" applyAlignment="1">
      <alignment horizontal="right"/>
    </xf>
    <xf numFmtId="0" fontId="0" fillId="0" borderId="1" xfId="0" applyBorder="1" applyAlignment="1"/>
    <xf numFmtId="0" fontId="0" fillId="0" borderId="1" xfId="0" applyBorder="1"/>
    <xf numFmtId="0" fontId="17" fillId="0" borderId="1" xfId="0" applyFont="1" applyBorder="1" applyAlignment="1"/>
    <xf numFmtId="0" fontId="0" fillId="0" borderId="0" xfId="0" applyBorder="1" applyAlignment="1">
      <alignment horizontal="center"/>
    </xf>
    <xf numFmtId="0" fontId="16" fillId="3" borderId="0" xfId="0" applyFont="1" applyFill="1"/>
    <xf numFmtId="0" fontId="0" fillId="3" borderId="0" xfId="0" applyFill="1"/>
    <xf numFmtId="0" fontId="12" fillId="3" borderId="0" xfId="0" applyFont="1" applyFill="1" applyBorder="1" applyAlignment="1">
      <alignment horizontal="center"/>
    </xf>
    <xf numFmtId="0" fontId="14" fillId="3" borderId="0" xfId="0" applyFont="1" applyFill="1" applyBorder="1"/>
    <xf numFmtId="0" fontId="15" fillId="3" borderId="0" xfId="0" applyFont="1" applyFill="1" applyBorder="1" applyAlignment="1">
      <alignment horizontal="center"/>
    </xf>
    <xf numFmtId="0" fontId="20" fillId="0" borderId="0" xfId="0" applyFont="1" applyFill="1" applyBorder="1"/>
    <xf numFmtId="0" fontId="0" fillId="0" borderId="0" xfId="0" applyBorder="1" applyAlignment="1">
      <alignment horizontal="center"/>
    </xf>
    <xf numFmtId="4" fontId="0" fillId="0" borderId="0" xfId="0" applyNumberFormat="1" applyBorder="1" applyAlignment="1">
      <alignment horizontal="center"/>
    </xf>
    <xf numFmtId="0" fontId="17" fillId="0" borderId="0" xfId="0" applyFont="1" applyBorder="1" applyAlignment="1">
      <alignment horizontal="center"/>
    </xf>
    <xf numFmtId="0" fontId="18" fillId="0" borderId="0" xfId="0" applyFont="1" applyBorder="1" applyAlignment="1">
      <alignment horizontal="center"/>
    </xf>
    <xf numFmtId="0" fontId="18" fillId="0" borderId="1" xfId="0" applyFont="1" applyBorder="1" applyAlignment="1">
      <alignment horizontal="center"/>
    </xf>
    <xf numFmtId="0" fontId="0" fillId="0" borderId="1" xfId="0" applyBorder="1" applyAlignment="1">
      <alignment horizontal="center"/>
    </xf>
    <xf numFmtId="4" fontId="0" fillId="0" borderId="1" xfId="0" applyNumberFormat="1" applyBorder="1" applyAlignment="1">
      <alignment horizontal="center"/>
    </xf>
    <xf numFmtId="0" fontId="18" fillId="2" borderId="1" xfId="0" applyFont="1" applyFill="1" applyBorder="1" applyAlignment="1">
      <alignment horizontal="center"/>
    </xf>
    <xf numFmtId="0" fontId="18" fillId="0" borderId="15" xfId="0" applyFont="1" applyBorder="1" applyAlignment="1">
      <alignment horizontal="center"/>
    </xf>
    <xf numFmtId="0" fontId="19" fillId="2" borderId="0" xfId="0" applyFont="1" applyFill="1" applyAlignment="1">
      <alignment horizontal="center" wrapText="1"/>
    </xf>
    <xf numFmtId="0" fontId="19" fillId="0" borderId="16" xfId="0" applyFont="1" applyFill="1" applyBorder="1" applyAlignment="1">
      <alignment horizontal="center"/>
    </xf>
    <xf numFmtId="0" fontId="19" fillId="0" borderId="15" xfId="0" applyFont="1" applyFill="1" applyBorder="1" applyAlignment="1">
      <alignment horizontal="center"/>
    </xf>
    <xf numFmtId="0" fontId="19" fillId="0" borderId="17" xfId="0" applyFont="1" applyFill="1" applyBorder="1" applyAlignment="1">
      <alignment horizontal="center"/>
    </xf>
    <xf numFmtId="0" fontId="21" fillId="3" borderId="0" xfId="0" applyFont="1" applyFill="1" applyBorder="1" applyAlignment="1">
      <alignment vertical="top" wrapText="1"/>
    </xf>
    <xf numFmtId="0" fontId="21" fillId="3" borderId="1" xfId="0" applyFont="1" applyFill="1" applyBorder="1" applyAlignment="1">
      <alignment vertical="top" wrapText="1"/>
    </xf>
    <xf numFmtId="0" fontId="21" fillId="0" borderId="1" xfId="0" applyFont="1" applyBorder="1" applyAlignment="1">
      <alignment horizontal="justify" vertical="center" wrapText="1"/>
    </xf>
    <xf numFmtId="0" fontId="3" fillId="0" borderId="1"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0" fillId="0" borderId="0" xfId="0" applyFill="1" applyProtection="1">
      <protection locked="0"/>
    </xf>
    <xf numFmtId="4" fontId="0" fillId="0" borderId="2" xfId="0" applyNumberFormat="1" applyFill="1" applyBorder="1" applyProtection="1">
      <protection locked="0"/>
    </xf>
    <xf numFmtId="4" fontId="0" fillId="0" borderId="3" xfId="0" applyNumberFormat="1" applyFill="1" applyBorder="1" applyProtection="1">
      <protection locked="0"/>
    </xf>
    <xf numFmtId="4" fontId="0" fillId="0" borderId="9" xfId="0" applyNumberFormat="1" applyFill="1" applyBorder="1" applyProtection="1">
      <protection locked="0"/>
    </xf>
    <xf numFmtId="4" fontId="0" fillId="0" borderId="0" xfId="0" applyNumberFormat="1" applyFill="1" applyBorder="1" applyProtection="1">
      <protection locked="0"/>
    </xf>
    <xf numFmtId="4" fontId="0" fillId="0" borderId="0" xfId="0" applyNumberFormat="1" applyFont="1" applyFill="1" applyBorder="1" applyAlignment="1" applyProtection="1">
      <alignment horizontal="right"/>
      <protection locked="0"/>
    </xf>
    <xf numFmtId="0" fontId="13" fillId="0" borderId="0" xfId="0" applyFont="1" applyFill="1" applyBorder="1" applyAlignment="1" applyProtection="1">
      <alignment horizontal="center"/>
      <protection locked="0"/>
    </xf>
    <xf numFmtId="4" fontId="0" fillId="0" borderId="2" xfId="0" applyNumberFormat="1" applyFont="1" applyFill="1" applyBorder="1" applyAlignment="1" applyProtection="1">
      <alignment horizontal="right"/>
      <protection locked="0"/>
    </xf>
    <xf numFmtId="0" fontId="0" fillId="0" borderId="0" xfId="0" applyFill="1" applyBorder="1" applyAlignment="1" applyProtection="1">
      <alignment horizontal="center"/>
      <protection locked="0"/>
    </xf>
    <xf numFmtId="0" fontId="0" fillId="0" borderId="0" xfId="0" applyFill="1" applyBorder="1" applyAlignment="1" applyProtection="1">
      <alignment horizontal="left" vertical="top" wrapText="1" indent="1"/>
      <protection locked="0"/>
    </xf>
    <xf numFmtId="4" fontId="0" fillId="0" borderId="3" xfId="0" applyNumberFormat="1" applyFont="1" applyFill="1" applyBorder="1" applyAlignment="1" applyProtection="1">
      <alignment horizontal="right"/>
      <protection locked="0"/>
    </xf>
    <xf numFmtId="4" fontId="0" fillId="0" borderId="10" xfId="0" applyNumberFormat="1" applyFill="1" applyBorder="1" applyProtection="1">
      <protection locked="0"/>
    </xf>
    <xf numFmtId="4" fontId="0" fillId="0" borderId="13" xfId="0" applyNumberFormat="1" applyFill="1" applyBorder="1" applyProtection="1">
      <protection locked="0"/>
    </xf>
    <xf numFmtId="4" fontId="0" fillId="0" borderId="5" xfId="0" applyNumberFormat="1" applyFill="1" applyBorder="1" applyProtection="1">
      <protection locked="0"/>
    </xf>
    <xf numFmtId="0" fontId="0" fillId="0" borderId="7" xfId="0" applyFill="1" applyBorder="1" applyAlignment="1" applyProtection="1">
      <alignment horizontal="left" vertical="top" wrapText="1" indent="1"/>
      <protection locked="0"/>
    </xf>
    <xf numFmtId="0" fontId="0" fillId="0" borderId="0" xfId="0" applyFill="1" applyBorder="1" applyProtection="1">
      <protection locked="0"/>
    </xf>
    <xf numFmtId="0" fontId="15" fillId="2" borderId="0" xfId="0" applyFont="1" applyFill="1" applyBorder="1" applyAlignment="1" applyProtection="1">
      <alignment horizontal="center"/>
      <protection locked="0"/>
    </xf>
    <xf numFmtId="0" fontId="15" fillId="3" borderId="0" xfId="0" applyFont="1" applyFill="1" applyBorder="1" applyAlignment="1" applyProtection="1">
      <alignment horizontal="center"/>
      <protection locked="0"/>
    </xf>
    <xf numFmtId="0" fontId="21" fillId="3" borderId="0" xfId="0" applyFont="1" applyFill="1" applyBorder="1" applyAlignment="1" applyProtection="1">
      <alignment vertical="top" wrapText="1"/>
      <protection locked="0"/>
    </xf>
    <xf numFmtId="0" fontId="0" fillId="0" borderId="6" xfId="0" applyFill="1" applyBorder="1" applyAlignment="1" applyProtection="1">
      <alignment horizontal="left" vertical="top" wrapText="1" indent="1"/>
      <protection locked="0"/>
    </xf>
    <xf numFmtId="4" fontId="0" fillId="0" borderId="10" xfId="0" applyNumberFormat="1" applyFont="1" applyFill="1" applyBorder="1" applyAlignment="1" applyProtection="1">
      <alignment horizontal="right"/>
      <protection locked="0"/>
    </xf>
    <xf numFmtId="4" fontId="0" fillId="0" borderId="12" xfId="0" applyNumberFormat="1" applyFill="1" applyBorder="1" applyProtection="1">
      <protection locked="0"/>
    </xf>
  </cellXfs>
  <cellStyles count="5">
    <cellStyle name="Navadno 2" xfId="2" xr:uid="{D02D528E-890A-4B29-9BCF-2671CE6AD9DE}"/>
    <cellStyle name="Navadno 2 2" xfId="3" xr:uid="{1AD3CAD5-B649-4D31-B546-741CA29DFBE2}"/>
    <cellStyle name="Navadno 7" xfId="1" xr:uid="{00000000-0005-0000-0000-000001000000}"/>
    <cellStyle name="Normal" xfId="0" builtinId="0"/>
    <cellStyle name="Vejica 2 2" xfId="4" xr:uid="{C525C5B9-F15D-422B-ABCC-9BAFBE0EE73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C2B95-70E3-4FE2-9EF2-99FCBB683170}">
  <dimension ref="B1:I37"/>
  <sheetViews>
    <sheetView workbookViewId="0">
      <selection activeCell="E25" sqref="E25:F25"/>
    </sheetView>
  </sheetViews>
  <sheetFormatPr defaultRowHeight="15" x14ac:dyDescent="0.25"/>
  <cols>
    <col min="1" max="1" width="4.5703125" customWidth="1"/>
  </cols>
  <sheetData>
    <row r="1" spans="2:8" ht="21" x14ac:dyDescent="0.35">
      <c r="B1" s="137" t="s">
        <v>404</v>
      </c>
      <c r="C1" s="137"/>
      <c r="D1" s="137"/>
      <c r="E1" s="137"/>
      <c r="F1" s="137"/>
      <c r="G1" s="137"/>
      <c r="H1" s="137"/>
    </row>
    <row r="2" spans="2:8" ht="21" x14ac:dyDescent="0.35">
      <c r="B2" s="138"/>
      <c r="C2" s="138"/>
      <c r="D2" s="138"/>
      <c r="E2" s="138"/>
      <c r="F2" s="138"/>
      <c r="G2" s="138"/>
      <c r="H2" s="138"/>
    </row>
    <row r="3" spans="2:8" ht="21" x14ac:dyDescent="0.35">
      <c r="B3" s="134" t="s">
        <v>409</v>
      </c>
      <c r="C3" s="134"/>
      <c r="D3" s="134"/>
      <c r="E3" s="134"/>
      <c r="F3" s="134"/>
      <c r="G3" s="134"/>
      <c r="H3" s="134"/>
    </row>
    <row r="5" spans="2:8" x14ac:dyDescent="0.25">
      <c r="B5" s="122" t="s">
        <v>405</v>
      </c>
      <c r="C5" s="122"/>
      <c r="D5" s="122"/>
      <c r="E5" s="122"/>
      <c r="F5" s="122"/>
      <c r="G5" s="122"/>
      <c r="H5" s="121"/>
    </row>
    <row r="7" spans="2:8" x14ac:dyDescent="0.25">
      <c r="B7" s="135" t="s">
        <v>406</v>
      </c>
      <c r="C7" s="135"/>
      <c r="D7" s="135"/>
      <c r="E7" s="136">
        <f>Popisi!I201</f>
        <v>0</v>
      </c>
      <c r="F7" s="135"/>
    </row>
    <row r="8" spans="2:8" x14ac:dyDescent="0.25">
      <c r="B8" s="135" t="s">
        <v>407</v>
      </c>
      <c r="C8" s="135"/>
      <c r="D8" s="135"/>
      <c r="E8" s="136">
        <f>Popisi!J201</f>
        <v>0</v>
      </c>
      <c r="F8" s="135"/>
    </row>
    <row r="10" spans="2:8" x14ac:dyDescent="0.25">
      <c r="B10" s="122" t="s">
        <v>408</v>
      </c>
      <c r="C10" s="120"/>
      <c r="D10" s="120"/>
      <c r="E10" s="120"/>
      <c r="F10" s="120"/>
      <c r="G10" s="120"/>
      <c r="H10" s="121"/>
    </row>
    <row r="12" spans="2:8" x14ac:dyDescent="0.25">
      <c r="B12" s="135" t="s">
        <v>406</v>
      </c>
      <c r="C12" s="135"/>
      <c r="D12" s="135"/>
      <c r="E12" s="136">
        <f>Popisi!I203</f>
        <v>0</v>
      </c>
      <c r="F12" s="135"/>
    </row>
    <row r="13" spans="2:8" x14ac:dyDescent="0.25">
      <c r="B13" s="135" t="s">
        <v>407</v>
      </c>
      <c r="C13" s="135"/>
      <c r="D13" s="135"/>
      <c r="E13" s="136">
        <f>Popisi!J203</f>
        <v>0</v>
      </c>
      <c r="F13" s="135"/>
    </row>
    <row r="15" spans="2:8" ht="21" x14ac:dyDescent="0.35">
      <c r="B15" s="134" t="s">
        <v>410</v>
      </c>
      <c r="C15" s="134"/>
      <c r="D15" s="134"/>
      <c r="E15" s="134"/>
      <c r="F15" s="134"/>
      <c r="G15" s="134"/>
      <c r="H15" s="134"/>
    </row>
    <row r="17" spans="2:9" x14ac:dyDescent="0.25">
      <c r="B17" s="122" t="s">
        <v>411</v>
      </c>
      <c r="C17" s="122"/>
      <c r="D17" s="122"/>
      <c r="E17" s="122"/>
      <c r="F17" s="122"/>
      <c r="G17" s="122"/>
      <c r="H17" s="121"/>
    </row>
    <row r="19" spans="2:9" x14ac:dyDescent="0.25">
      <c r="B19" s="135" t="s">
        <v>406</v>
      </c>
      <c r="C19" s="135"/>
      <c r="D19" s="135"/>
      <c r="E19" s="136">
        <f>Popisi!I362</f>
        <v>0</v>
      </c>
      <c r="F19" s="135"/>
    </row>
    <row r="20" spans="2:9" x14ac:dyDescent="0.25">
      <c r="B20" s="135" t="s">
        <v>407</v>
      </c>
      <c r="C20" s="135"/>
      <c r="D20" s="135"/>
      <c r="E20" s="136">
        <f>Popisi!J362</f>
        <v>0</v>
      </c>
      <c r="F20" s="135"/>
    </row>
    <row r="22" spans="2:9" x14ac:dyDescent="0.25">
      <c r="B22" s="122" t="s">
        <v>412</v>
      </c>
      <c r="C22" s="120"/>
      <c r="D22" s="120"/>
      <c r="E22" s="120"/>
      <c r="F22" s="120"/>
      <c r="G22" s="120"/>
      <c r="H22" s="121"/>
    </row>
    <row r="24" spans="2:9" x14ac:dyDescent="0.25">
      <c r="B24" s="135" t="s">
        <v>406</v>
      </c>
      <c r="C24" s="135"/>
      <c r="D24" s="135"/>
      <c r="E24" s="136">
        <f>Popisi!I364</f>
        <v>0</v>
      </c>
      <c r="F24" s="135"/>
    </row>
    <row r="25" spans="2:9" x14ac:dyDescent="0.25">
      <c r="B25" s="135" t="s">
        <v>407</v>
      </c>
      <c r="C25" s="135"/>
      <c r="D25" s="135"/>
      <c r="E25" s="136">
        <f>Popisi!J364</f>
        <v>0</v>
      </c>
      <c r="F25" s="135"/>
    </row>
    <row r="27" spans="2:9" ht="21" x14ac:dyDescent="0.35">
      <c r="B27" s="133"/>
      <c r="C27" s="133"/>
      <c r="D27" s="133"/>
      <c r="E27" s="133"/>
      <c r="F27" s="133"/>
      <c r="G27" s="133"/>
      <c r="H27" s="133"/>
    </row>
    <row r="28" spans="2:9" x14ac:dyDescent="0.25">
      <c r="B28" s="132"/>
      <c r="C28" s="132"/>
      <c r="D28" s="132"/>
      <c r="E28" s="132"/>
      <c r="F28" s="132"/>
      <c r="G28" s="132"/>
      <c r="H28" s="132"/>
    </row>
    <row r="29" spans="2:9" x14ac:dyDescent="0.25">
      <c r="B29" s="123"/>
      <c r="C29" s="123"/>
      <c r="D29" s="123"/>
      <c r="E29" s="123"/>
      <c r="F29" s="123"/>
      <c r="G29" s="123"/>
      <c r="H29" s="123"/>
    </row>
    <row r="30" spans="2:9" x14ac:dyDescent="0.25">
      <c r="B30" s="130"/>
      <c r="C30" s="130"/>
      <c r="D30" s="130"/>
      <c r="E30" s="131"/>
      <c r="F30" s="130"/>
      <c r="G30" s="1"/>
      <c r="H30" s="1"/>
      <c r="I30" s="1"/>
    </row>
    <row r="31" spans="2:9" x14ac:dyDescent="0.25">
      <c r="B31" s="130"/>
      <c r="C31" s="130"/>
      <c r="D31" s="130"/>
      <c r="E31" s="131"/>
      <c r="F31" s="130"/>
      <c r="G31" s="1"/>
      <c r="H31" s="1"/>
      <c r="I31" s="1"/>
    </row>
    <row r="32" spans="2:9" x14ac:dyDescent="0.25">
      <c r="B32" s="1"/>
      <c r="C32" s="1"/>
      <c r="D32" s="1"/>
      <c r="E32" s="1"/>
      <c r="F32" s="1"/>
      <c r="G32" s="1"/>
      <c r="H32" s="1"/>
      <c r="I32" s="1"/>
    </row>
    <row r="33" spans="2:9" ht="21" x14ac:dyDescent="0.35">
      <c r="B33" s="133"/>
      <c r="C33" s="133"/>
      <c r="D33" s="133"/>
      <c r="E33" s="133"/>
      <c r="F33" s="133"/>
      <c r="G33" s="133"/>
      <c r="H33" s="133"/>
      <c r="I33" s="1"/>
    </row>
    <row r="34" spans="2:9" x14ac:dyDescent="0.25">
      <c r="B34" s="130"/>
      <c r="C34" s="130"/>
      <c r="D34" s="130"/>
      <c r="E34" s="130"/>
      <c r="F34" s="130"/>
      <c r="G34" s="130"/>
      <c r="H34" s="130"/>
      <c r="I34" s="1"/>
    </row>
    <row r="35" spans="2:9" x14ac:dyDescent="0.25">
      <c r="B35" s="123"/>
      <c r="C35" s="123"/>
      <c r="D35" s="123"/>
      <c r="E35" s="123"/>
      <c r="F35" s="123"/>
      <c r="G35" s="123"/>
      <c r="H35" s="123"/>
    </row>
    <row r="36" spans="2:9" x14ac:dyDescent="0.25">
      <c r="B36" s="130"/>
      <c r="C36" s="130"/>
      <c r="D36" s="130"/>
      <c r="E36" s="131"/>
      <c r="F36" s="130"/>
      <c r="G36" s="1"/>
      <c r="H36" s="1"/>
    </row>
    <row r="37" spans="2:9" x14ac:dyDescent="0.25">
      <c r="B37" s="130"/>
      <c r="C37" s="130"/>
      <c r="D37" s="130"/>
      <c r="E37" s="131"/>
      <c r="F37" s="130"/>
      <c r="G37" s="1"/>
      <c r="H37" s="1"/>
    </row>
  </sheetData>
  <mergeCells count="32">
    <mergeCell ref="B33:H33"/>
    <mergeCell ref="B34:H34"/>
    <mergeCell ref="B36:D36"/>
    <mergeCell ref="E36:F36"/>
    <mergeCell ref="B37:D37"/>
    <mergeCell ref="E37:F37"/>
    <mergeCell ref="B1:H1"/>
    <mergeCell ref="B30:D30"/>
    <mergeCell ref="E30:F30"/>
    <mergeCell ref="B12:D12"/>
    <mergeCell ref="E12:F12"/>
    <mergeCell ref="B13:D13"/>
    <mergeCell ref="E13:F13"/>
    <mergeCell ref="B3:H3"/>
    <mergeCell ref="B7:D7"/>
    <mergeCell ref="B8:D8"/>
    <mergeCell ref="E7:F7"/>
    <mergeCell ref="E8:F8"/>
    <mergeCell ref="B2:H2"/>
    <mergeCell ref="B31:D31"/>
    <mergeCell ref="E31:F31"/>
    <mergeCell ref="B28:H28"/>
    <mergeCell ref="B27:H27"/>
    <mergeCell ref="B15:H15"/>
    <mergeCell ref="B19:D19"/>
    <mergeCell ref="E19:F19"/>
    <mergeCell ref="B20:D20"/>
    <mergeCell ref="E20:F20"/>
    <mergeCell ref="B24:D24"/>
    <mergeCell ref="E24:F24"/>
    <mergeCell ref="B25:D25"/>
    <mergeCell ref="E25:F2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tabSelected="1" topLeftCell="A340" zoomScale="80" zoomScaleNormal="80" workbookViewId="0">
      <selection activeCell="H216" sqref="H216"/>
    </sheetView>
  </sheetViews>
  <sheetFormatPr defaultColWidth="8.85546875" defaultRowHeight="15" x14ac:dyDescent="0.25"/>
  <cols>
    <col min="1" max="1" width="2.7109375" style="28" customWidth="1"/>
    <col min="2" max="2" width="7.42578125" style="28" customWidth="1"/>
    <col min="3" max="3" width="8.85546875" style="45" customWidth="1"/>
    <col min="4" max="4" width="9.140625" style="11" customWidth="1"/>
    <col min="5" max="5" width="109.28515625" style="28" customWidth="1"/>
    <col min="6" max="6" width="7.85546875" style="103" customWidth="1"/>
    <col min="7" max="7" width="9.85546875" style="28" bestFit="1" customWidth="1"/>
    <col min="8" max="8" width="9.5703125" style="28" customWidth="1"/>
    <col min="9" max="10" width="13.42578125" style="28" customWidth="1"/>
    <col min="11" max="16384" width="8.85546875" style="28"/>
  </cols>
  <sheetData>
    <row r="1" spans="1:17" x14ac:dyDescent="0.25">
      <c r="A1" s="48"/>
      <c r="B1" s="48"/>
      <c r="C1" s="39"/>
    </row>
    <row r="2" spans="1:17" ht="18.75" x14ac:dyDescent="0.3">
      <c r="A2" s="48"/>
      <c r="B2" s="48"/>
      <c r="C2" s="39"/>
      <c r="E2" s="33" t="s">
        <v>11</v>
      </c>
      <c r="G2" s="140" t="s">
        <v>416</v>
      </c>
      <c r="H2" s="141"/>
      <c r="I2" s="141"/>
      <c r="J2" s="142"/>
    </row>
    <row r="3" spans="1:17" ht="15.75" x14ac:dyDescent="0.25">
      <c r="A3" s="48"/>
      <c r="B3" s="48"/>
      <c r="C3" s="39"/>
      <c r="E3" s="33" t="s">
        <v>12</v>
      </c>
    </row>
    <row r="4" spans="1:17" ht="15.75" x14ac:dyDescent="0.25">
      <c r="A4" s="48"/>
      <c r="B4" s="48"/>
      <c r="C4" s="39"/>
      <c r="E4" s="33" t="s">
        <v>13</v>
      </c>
    </row>
    <row r="5" spans="1:17" ht="75" customHeight="1" x14ac:dyDescent="0.3">
      <c r="A5" s="48"/>
      <c r="B5" s="48"/>
      <c r="C5" s="39"/>
      <c r="E5" s="139" t="s">
        <v>413</v>
      </c>
      <c r="F5" s="139"/>
      <c r="G5" s="139"/>
      <c r="H5" s="139"/>
      <c r="I5" s="139"/>
      <c r="J5" s="139"/>
    </row>
    <row r="6" spans="1:17" ht="18.75" x14ac:dyDescent="0.3">
      <c r="A6" s="48"/>
      <c r="B6" s="48"/>
      <c r="C6" s="39"/>
      <c r="E6" s="117" t="s">
        <v>45</v>
      </c>
      <c r="F6" s="78"/>
      <c r="G6" s="78"/>
      <c r="H6" s="78"/>
      <c r="I6" s="78"/>
      <c r="J6" s="78"/>
    </row>
    <row r="7" spans="1:17" ht="15" customHeight="1" x14ac:dyDescent="0.3">
      <c r="A7" s="48"/>
      <c r="B7" s="48"/>
      <c r="C7" s="39"/>
      <c r="D7" s="27"/>
      <c r="E7" s="113" t="s">
        <v>414</v>
      </c>
      <c r="F7" s="114"/>
      <c r="G7" s="115"/>
      <c r="H7" s="115"/>
      <c r="I7" s="124"/>
      <c r="J7" s="125"/>
    </row>
    <row r="8" spans="1:17" ht="278.25" customHeight="1" x14ac:dyDescent="0.25">
      <c r="A8" s="48"/>
      <c r="B8" s="48"/>
      <c r="C8" s="39"/>
      <c r="D8" s="27"/>
      <c r="E8" s="145" t="s">
        <v>417</v>
      </c>
      <c r="F8" s="143"/>
      <c r="G8" s="143"/>
      <c r="H8" s="143"/>
      <c r="I8" s="143"/>
      <c r="J8" s="143"/>
    </row>
    <row r="9" spans="1:17" x14ac:dyDescent="0.25">
      <c r="A9" s="48"/>
      <c r="B9" s="48"/>
      <c r="C9" s="39"/>
      <c r="E9" s="34"/>
      <c r="F9" s="56"/>
      <c r="G9" s="5"/>
      <c r="H9" s="5"/>
      <c r="I9" s="5"/>
      <c r="J9" s="5"/>
    </row>
    <row r="10" spans="1:17" ht="45.75" customHeight="1" x14ac:dyDescent="0.25">
      <c r="A10" s="48"/>
      <c r="B10" s="12" t="s">
        <v>71</v>
      </c>
      <c r="C10" s="12" t="s">
        <v>17</v>
      </c>
      <c r="D10" s="12" t="s">
        <v>16</v>
      </c>
      <c r="E10" s="35" t="s">
        <v>4</v>
      </c>
      <c r="F10" s="35" t="s">
        <v>389</v>
      </c>
      <c r="G10" s="35" t="s">
        <v>19</v>
      </c>
      <c r="H10" s="146" t="s">
        <v>5</v>
      </c>
      <c r="I10" s="60" t="s">
        <v>14</v>
      </c>
      <c r="J10" s="60" t="s">
        <v>15</v>
      </c>
    </row>
    <row r="11" spans="1:17" x14ac:dyDescent="0.25">
      <c r="A11" s="48"/>
      <c r="B11" s="13"/>
      <c r="C11" s="13"/>
      <c r="D11" s="13"/>
      <c r="E11" s="36"/>
      <c r="F11" s="36"/>
      <c r="G11" s="36"/>
      <c r="H11" s="147"/>
      <c r="I11" s="47"/>
      <c r="J11" s="47"/>
    </row>
    <row r="12" spans="1:17" ht="15" customHeight="1" x14ac:dyDescent="0.25">
      <c r="A12" s="48"/>
      <c r="B12" s="48">
        <v>1</v>
      </c>
      <c r="C12" s="39"/>
      <c r="D12" s="10" t="s">
        <v>179</v>
      </c>
      <c r="E12" s="2"/>
      <c r="H12" s="148"/>
    </row>
    <row r="13" spans="1:17" ht="15" customHeight="1" x14ac:dyDescent="0.25">
      <c r="A13" s="48"/>
      <c r="B13" s="48">
        <v>1</v>
      </c>
      <c r="C13" s="39"/>
      <c r="D13" s="10" t="s">
        <v>180</v>
      </c>
      <c r="E13" s="2"/>
      <c r="H13" s="148"/>
    </row>
    <row r="14" spans="1:17" ht="15" customHeight="1" x14ac:dyDescent="0.25">
      <c r="A14" s="48"/>
      <c r="B14" s="48">
        <v>1</v>
      </c>
      <c r="C14" s="17">
        <v>22</v>
      </c>
      <c r="D14" s="104" t="s">
        <v>183</v>
      </c>
      <c r="E14" s="16" t="s">
        <v>89</v>
      </c>
      <c r="F14" s="90" t="s">
        <v>8</v>
      </c>
      <c r="G14" s="92">
        <f>24*8</f>
        <v>192</v>
      </c>
      <c r="H14" s="149"/>
      <c r="I14" s="3">
        <f>ROUND(G14*H14,2)</f>
        <v>0</v>
      </c>
      <c r="J14" s="3">
        <f>ROUND(+I14+(G14*H14/100*$C14),2)</f>
        <v>0</v>
      </c>
      <c r="K14" s="49"/>
      <c r="L14" s="49"/>
      <c r="M14" s="49"/>
      <c r="N14" s="49"/>
      <c r="O14" s="49"/>
      <c r="P14" s="49"/>
      <c r="Q14" s="49"/>
    </row>
    <row r="15" spans="1:17" ht="15" customHeight="1" x14ac:dyDescent="0.25">
      <c r="A15" s="48"/>
      <c r="B15" s="48">
        <v>1</v>
      </c>
      <c r="C15" s="17">
        <v>9.5</v>
      </c>
      <c r="D15" s="104" t="s">
        <v>184</v>
      </c>
      <c r="E15" s="16" t="s">
        <v>21</v>
      </c>
      <c r="F15" s="90" t="s">
        <v>8</v>
      </c>
      <c r="G15" s="92">
        <v>34</v>
      </c>
      <c r="H15" s="149"/>
      <c r="I15" s="3">
        <f t="shared" ref="I15:I47" si="0">ROUND(G15*H15,2)</f>
        <v>0</v>
      </c>
      <c r="J15" s="3">
        <f t="shared" ref="J15:J47" si="1">ROUND(+I15+(G15*H15/100*$C15),2)</f>
        <v>0</v>
      </c>
      <c r="K15" s="49"/>
      <c r="L15" s="49"/>
      <c r="M15" s="49"/>
      <c r="N15" s="49"/>
      <c r="O15" s="49"/>
      <c r="P15" s="49"/>
      <c r="Q15" s="49"/>
    </row>
    <row r="16" spans="1:17" ht="15" customHeight="1" x14ac:dyDescent="0.25">
      <c r="A16" s="48"/>
      <c r="B16" s="48">
        <v>1</v>
      </c>
      <c r="C16" s="17">
        <v>9.5</v>
      </c>
      <c r="D16" s="104" t="s">
        <v>185</v>
      </c>
      <c r="E16" s="16" t="s">
        <v>22</v>
      </c>
      <c r="F16" s="90" t="s">
        <v>8</v>
      </c>
      <c r="G16" s="92">
        <v>38</v>
      </c>
      <c r="H16" s="149"/>
      <c r="I16" s="3">
        <f t="shared" si="0"/>
        <v>0</v>
      </c>
      <c r="J16" s="3">
        <f t="shared" si="1"/>
        <v>0</v>
      </c>
      <c r="K16" s="49"/>
      <c r="L16" s="49"/>
      <c r="M16" s="49"/>
      <c r="N16" s="49"/>
      <c r="O16" s="49"/>
      <c r="P16" s="49"/>
      <c r="Q16" s="49"/>
    </row>
    <row r="17" spans="1:17" ht="15" customHeight="1" x14ac:dyDescent="0.25">
      <c r="A17" s="48"/>
      <c r="B17" s="48">
        <v>1</v>
      </c>
      <c r="C17" s="17">
        <v>9.5</v>
      </c>
      <c r="D17" s="104" t="s">
        <v>186</v>
      </c>
      <c r="E17" s="16" t="s">
        <v>78</v>
      </c>
      <c r="F17" s="90" t="s">
        <v>370</v>
      </c>
      <c r="G17" s="92">
        <v>90</v>
      </c>
      <c r="H17" s="149"/>
      <c r="I17" s="3">
        <f t="shared" si="0"/>
        <v>0</v>
      </c>
      <c r="J17" s="3">
        <f t="shared" si="1"/>
        <v>0</v>
      </c>
      <c r="K17" s="49"/>
      <c r="L17" s="49"/>
      <c r="M17" s="49"/>
      <c r="N17" s="49"/>
      <c r="O17" s="49"/>
      <c r="P17" s="49"/>
      <c r="Q17" s="49"/>
    </row>
    <row r="18" spans="1:17" ht="15" customHeight="1" x14ac:dyDescent="0.25">
      <c r="A18" s="48"/>
      <c r="B18" s="48">
        <v>1</v>
      </c>
      <c r="C18" s="17">
        <v>9.5</v>
      </c>
      <c r="D18" s="104" t="s">
        <v>187</v>
      </c>
      <c r="E18" s="16" t="s">
        <v>79</v>
      </c>
      <c r="F18" s="90" t="s">
        <v>370</v>
      </c>
      <c r="G18" s="92">
        <v>180</v>
      </c>
      <c r="H18" s="149"/>
      <c r="I18" s="3">
        <f t="shared" si="0"/>
        <v>0</v>
      </c>
      <c r="J18" s="3">
        <f t="shared" si="1"/>
        <v>0</v>
      </c>
      <c r="K18" s="49"/>
      <c r="L18" s="49"/>
      <c r="M18" s="49"/>
      <c r="N18" s="49"/>
      <c r="O18" s="49"/>
      <c r="P18" s="49"/>
      <c r="Q18" s="49"/>
    </row>
    <row r="19" spans="1:17" ht="15" customHeight="1" x14ac:dyDescent="0.25">
      <c r="A19" s="48"/>
      <c r="B19" s="48">
        <v>1</v>
      </c>
      <c r="C19" s="17">
        <v>9.5</v>
      </c>
      <c r="D19" s="104" t="s">
        <v>188</v>
      </c>
      <c r="E19" s="16" t="s">
        <v>90</v>
      </c>
      <c r="F19" s="90" t="s">
        <v>370</v>
      </c>
      <c r="G19" s="92">
        <v>2500</v>
      </c>
      <c r="H19" s="149"/>
      <c r="I19" s="3">
        <f t="shared" si="0"/>
        <v>0</v>
      </c>
      <c r="J19" s="3">
        <f t="shared" si="1"/>
        <v>0</v>
      </c>
      <c r="K19" s="49"/>
      <c r="L19" s="49"/>
      <c r="M19" s="49"/>
      <c r="N19" s="49"/>
      <c r="O19" s="49"/>
      <c r="P19" s="49"/>
      <c r="Q19" s="49"/>
    </row>
    <row r="20" spans="1:17" ht="32.25" customHeight="1" x14ac:dyDescent="0.25">
      <c r="A20" s="48"/>
      <c r="B20" s="48">
        <v>1</v>
      </c>
      <c r="C20" s="17">
        <v>9.5</v>
      </c>
      <c r="D20" s="104" t="s">
        <v>189</v>
      </c>
      <c r="E20" s="16" t="s">
        <v>91</v>
      </c>
      <c r="F20" s="90" t="s">
        <v>370</v>
      </c>
      <c r="G20" s="92">
        <v>50</v>
      </c>
      <c r="H20" s="149"/>
      <c r="I20" s="3">
        <f t="shared" si="0"/>
        <v>0</v>
      </c>
      <c r="J20" s="3">
        <f t="shared" si="1"/>
        <v>0</v>
      </c>
      <c r="K20" s="49"/>
      <c r="L20" s="49"/>
      <c r="M20" s="49"/>
      <c r="N20" s="49"/>
      <c r="O20" s="49"/>
      <c r="P20" s="49"/>
      <c r="Q20" s="49"/>
    </row>
    <row r="21" spans="1:17" ht="29.25" customHeight="1" x14ac:dyDescent="0.25">
      <c r="A21" s="48"/>
      <c r="B21" s="48">
        <v>1</v>
      </c>
      <c r="C21" s="17">
        <v>22</v>
      </c>
      <c r="D21" s="104" t="s">
        <v>190</v>
      </c>
      <c r="E21" s="16" t="s">
        <v>80</v>
      </c>
      <c r="F21" s="90" t="s">
        <v>370</v>
      </c>
      <c r="G21" s="92">
        <v>50</v>
      </c>
      <c r="H21" s="149"/>
      <c r="I21" s="3">
        <f t="shared" si="0"/>
        <v>0</v>
      </c>
      <c r="J21" s="3">
        <f t="shared" si="1"/>
        <v>0</v>
      </c>
      <c r="K21" s="49"/>
      <c r="L21" s="49"/>
      <c r="M21" s="49"/>
      <c r="N21" s="49"/>
      <c r="O21" s="49"/>
      <c r="P21" s="49"/>
      <c r="Q21" s="49"/>
    </row>
    <row r="22" spans="1:17" ht="29.25" customHeight="1" x14ac:dyDescent="0.25">
      <c r="A22" s="48"/>
      <c r="B22" s="48">
        <v>1</v>
      </c>
      <c r="C22" s="17">
        <v>9.5</v>
      </c>
      <c r="D22" s="104" t="s">
        <v>191</v>
      </c>
      <c r="E22" s="16" t="s">
        <v>358</v>
      </c>
      <c r="F22" s="90" t="s">
        <v>8</v>
      </c>
      <c r="G22" s="92">
        <v>6</v>
      </c>
      <c r="H22" s="149"/>
      <c r="I22" s="3">
        <f t="shared" si="0"/>
        <v>0</v>
      </c>
      <c r="J22" s="3">
        <f t="shared" si="1"/>
        <v>0</v>
      </c>
      <c r="K22" s="49"/>
      <c r="L22" s="49"/>
      <c r="M22" s="49"/>
      <c r="N22" s="49"/>
      <c r="O22" s="49"/>
      <c r="P22" s="49"/>
      <c r="Q22" s="49"/>
    </row>
    <row r="23" spans="1:17" ht="15" customHeight="1" x14ac:dyDescent="0.25">
      <c r="A23" s="48"/>
      <c r="B23" s="48">
        <v>1</v>
      </c>
      <c r="C23" s="17">
        <v>9.5</v>
      </c>
      <c r="D23" s="104" t="s">
        <v>192</v>
      </c>
      <c r="E23" s="16" t="s">
        <v>359</v>
      </c>
      <c r="F23" s="90" t="s">
        <v>8</v>
      </c>
      <c r="G23" s="92">
        <v>3</v>
      </c>
      <c r="H23" s="149"/>
      <c r="I23" s="3">
        <f t="shared" si="0"/>
        <v>0</v>
      </c>
      <c r="J23" s="3">
        <f t="shared" si="1"/>
        <v>0</v>
      </c>
      <c r="K23" s="49"/>
      <c r="L23" s="49"/>
      <c r="M23" s="49"/>
      <c r="N23" s="49"/>
      <c r="O23" s="49"/>
      <c r="P23" s="49"/>
      <c r="Q23" s="49"/>
    </row>
    <row r="24" spans="1:17" ht="15" customHeight="1" x14ac:dyDescent="0.25">
      <c r="A24" s="48"/>
      <c r="B24" s="48">
        <v>1</v>
      </c>
      <c r="C24" s="17">
        <v>9.5</v>
      </c>
      <c r="D24" s="104" t="s">
        <v>193</v>
      </c>
      <c r="E24" s="16" t="s">
        <v>49</v>
      </c>
      <c r="F24" s="90" t="s">
        <v>8</v>
      </c>
      <c r="G24" s="92">
        <v>10</v>
      </c>
      <c r="H24" s="149"/>
      <c r="I24" s="3">
        <f t="shared" si="0"/>
        <v>0</v>
      </c>
      <c r="J24" s="3">
        <f t="shared" si="1"/>
        <v>0</v>
      </c>
      <c r="K24" s="49"/>
      <c r="L24" s="49"/>
      <c r="M24" s="49"/>
      <c r="N24" s="49"/>
      <c r="O24" s="49"/>
      <c r="P24" s="49"/>
      <c r="Q24" s="49"/>
    </row>
    <row r="25" spans="1:17" ht="15" customHeight="1" x14ac:dyDescent="0.25">
      <c r="A25" s="48"/>
      <c r="B25" s="48">
        <v>1</v>
      </c>
      <c r="C25" s="17">
        <v>22</v>
      </c>
      <c r="D25" s="104" t="s">
        <v>194</v>
      </c>
      <c r="E25" s="16" t="s">
        <v>92</v>
      </c>
      <c r="F25" s="90" t="s">
        <v>7</v>
      </c>
      <c r="G25" s="92">
        <v>2</v>
      </c>
      <c r="H25" s="149"/>
      <c r="I25" s="3">
        <f t="shared" si="0"/>
        <v>0</v>
      </c>
      <c r="J25" s="3">
        <f t="shared" si="1"/>
        <v>0</v>
      </c>
      <c r="K25" s="49"/>
      <c r="L25" s="49"/>
      <c r="M25" s="49"/>
      <c r="N25" s="49"/>
      <c r="O25" s="49"/>
      <c r="P25" s="49"/>
      <c r="Q25" s="49"/>
    </row>
    <row r="26" spans="1:17" ht="15" customHeight="1" x14ac:dyDescent="0.25">
      <c r="A26" s="48"/>
      <c r="B26" s="48">
        <v>1</v>
      </c>
      <c r="C26" s="17">
        <v>22</v>
      </c>
      <c r="D26" s="104" t="s">
        <v>195</v>
      </c>
      <c r="E26" s="16" t="s">
        <v>93</v>
      </c>
      <c r="F26" s="90" t="s">
        <v>7</v>
      </c>
      <c r="G26" s="92">
        <v>2</v>
      </c>
      <c r="H26" s="149"/>
      <c r="I26" s="3">
        <f t="shared" si="0"/>
        <v>0</v>
      </c>
      <c r="J26" s="3">
        <f t="shared" si="1"/>
        <v>0</v>
      </c>
      <c r="K26" s="49"/>
      <c r="L26" s="49"/>
      <c r="M26" s="49"/>
      <c r="N26" s="49"/>
      <c r="O26" s="49"/>
      <c r="P26" s="49"/>
      <c r="Q26" s="49"/>
    </row>
    <row r="27" spans="1:17" ht="15" customHeight="1" x14ac:dyDescent="0.25">
      <c r="A27" s="48"/>
      <c r="B27" s="48">
        <v>1</v>
      </c>
      <c r="C27" s="17">
        <v>22</v>
      </c>
      <c r="D27" s="104" t="s">
        <v>196</v>
      </c>
      <c r="E27" s="16" t="s">
        <v>97</v>
      </c>
      <c r="F27" s="90" t="s">
        <v>7</v>
      </c>
      <c r="G27" s="92">
        <v>3</v>
      </c>
      <c r="H27" s="149"/>
      <c r="I27" s="3">
        <f t="shared" si="0"/>
        <v>0</v>
      </c>
      <c r="J27" s="3">
        <f t="shared" si="1"/>
        <v>0</v>
      </c>
      <c r="K27" s="49"/>
      <c r="L27" s="49"/>
      <c r="M27" s="49"/>
      <c r="N27" s="49"/>
      <c r="O27" s="49"/>
      <c r="P27" s="49"/>
      <c r="Q27" s="49"/>
    </row>
    <row r="28" spans="1:17" ht="15" customHeight="1" x14ac:dyDescent="0.25">
      <c r="A28" s="48"/>
      <c r="B28" s="48">
        <v>1</v>
      </c>
      <c r="C28" s="17">
        <v>22</v>
      </c>
      <c r="D28" s="104" t="s">
        <v>197</v>
      </c>
      <c r="E28" s="16" t="s">
        <v>94</v>
      </c>
      <c r="F28" s="90" t="s">
        <v>7</v>
      </c>
      <c r="G28" s="92">
        <v>5</v>
      </c>
      <c r="H28" s="149"/>
      <c r="I28" s="3">
        <f t="shared" si="0"/>
        <v>0</v>
      </c>
      <c r="J28" s="3">
        <f t="shared" si="1"/>
        <v>0</v>
      </c>
      <c r="K28" s="49"/>
      <c r="L28" s="49"/>
      <c r="M28" s="49"/>
      <c r="N28" s="49"/>
      <c r="O28" s="49"/>
      <c r="P28" s="49"/>
      <c r="Q28" s="49"/>
    </row>
    <row r="29" spans="1:17" ht="15" customHeight="1" x14ac:dyDescent="0.25">
      <c r="A29" s="48"/>
      <c r="B29" s="48">
        <v>1</v>
      </c>
      <c r="C29" s="17">
        <v>22</v>
      </c>
      <c r="D29" s="104" t="s">
        <v>198</v>
      </c>
      <c r="E29" s="16" t="s">
        <v>23</v>
      </c>
      <c r="F29" s="90" t="s">
        <v>8</v>
      </c>
      <c r="G29" s="92">
        <v>40</v>
      </c>
      <c r="H29" s="149"/>
      <c r="I29" s="3">
        <f t="shared" si="0"/>
        <v>0</v>
      </c>
      <c r="J29" s="3">
        <f t="shared" si="1"/>
        <v>0</v>
      </c>
      <c r="K29" s="49"/>
      <c r="L29" s="49"/>
      <c r="M29" s="49"/>
      <c r="N29" s="49"/>
      <c r="O29" s="49"/>
      <c r="P29" s="49"/>
      <c r="Q29" s="49"/>
    </row>
    <row r="30" spans="1:17" ht="15" customHeight="1" x14ac:dyDescent="0.25">
      <c r="A30" s="48"/>
      <c r="B30" s="48">
        <v>1</v>
      </c>
      <c r="C30" s="17">
        <v>22</v>
      </c>
      <c r="D30" s="104" t="s">
        <v>199</v>
      </c>
      <c r="E30" s="16" t="s">
        <v>24</v>
      </c>
      <c r="F30" s="90" t="s">
        <v>8</v>
      </c>
      <c r="G30" s="92">
        <v>70</v>
      </c>
      <c r="H30" s="149"/>
      <c r="I30" s="3">
        <f t="shared" si="0"/>
        <v>0</v>
      </c>
      <c r="J30" s="3">
        <f t="shared" si="1"/>
        <v>0</v>
      </c>
      <c r="K30" s="49"/>
      <c r="L30" s="49"/>
      <c r="M30" s="49"/>
      <c r="N30" s="49"/>
      <c r="O30" s="49"/>
      <c r="P30" s="49"/>
      <c r="Q30" s="49"/>
    </row>
    <row r="31" spans="1:17" ht="45" x14ac:dyDescent="0.25">
      <c r="A31" s="48"/>
      <c r="B31" s="48">
        <v>1</v>
      </c>
      <c r="C31" s="17">
        <v>22</v>
      </c>
      <c r="D31" s="104" t="s">
        <v>200</v>
      </c>
      <c r="E31" s="16" t="s">
        <v>360</v>
      </c>
      <c r="F31" s="90" t="s">
        <v>8</v>
      </c>
      <c r="G31" s="92">
        <v>35</v>
      </c>
      <c r="H31" s="149"/>
      <c r="I31" s="3">
        <f t="shared" si="0"/>
        <v>0</v>
      </c>
      <c r="J31" s="3">
        <f t="shared" si="1"/>
        <v>0</v>
      </c>
      <c r="K31" s="49"/>
      <c r="L31" s="49"/>
      <c r="M31" s="49"/>
      <c r="N31" s="49"/>
      <c r="O31" s="49"/>
      <c r="P31" s="49"/>
      <c r="Q31" s="49"/>
    </row>
    <row r="32" spans="1:17" ht="30" customHeight="1" x14ac:dyDescent="0.25">
      <c r="A32" s="48"/>
      <c r="B32" s="48">
        <v>1</v>
      </c>
      <c r="C32" s="17">
        <v>22</v>
      </c>
      <c r="D32" s="104" t="s">
        <v>202</v>
      </c>
      <c r="E32" s="16" t="s">
        <v>396</v>
      </c>
      <c r="F32" s="90" t="s">
        <v>6</v>
      </c>
      <c r="G32" s="92">
        <v>500</v>
      </c>
      <c r="H32" s="149"/>
      <c r="I32" s="3">
        <f t="shared" si="0"/>
        <v>0</v>
      </c>
      <c r="J32" s="3">
        <f t="shared" si="1"/>
        <v>0</v>
      </c>
      <c r="K32" s="49"/>
      <c r="L32" s="49"/>
      <c r="M32" s="49"/>
      <c r="N32" s="49"/>
      <c r="O32" s="49"/>
      <c r="P32" s="49"/>
      <c r="Q32" s="49"/>
    </row>
    <row r="33" spans="1:17" ht="15" customHeight="1" x14ac:dyDescent="0.25">
      <c r="A33" s="48"/>
      <c r="B33" s="48">
        <v>1</v>
      </c>
      <c r="C33" s="17">
        <v>22</v>
      </c>
      <c r="D33" s="104" t="s">
        <v>203</v>
      </c>
      <c r="E33" s="16" t="s">
        <v>81</v>
      </c>
      <c r="F33" s="90" t="s">
        <v>6</v>
      </c>
      <c r="G33" s="92">
        <v>500</v>
      </c>
      <c r="H33" s="149"/>
      <c r="I33" s="3">
        <f t="shared" si="0"/>
        <v>0</v>
      </c>
      <c r="J33" s="3">
        <f t="shared" si="1"/>
        <v>0</v>
      </c>
      <c r="K33" s="49"/>
      <c r="L33" s="49"/>
      <c r="M33" s="49"/>
      <c r="N33" s="49"/>
      <c r="O33" s="49"/>
      <c r="P33" s="49"/>
      <c r="Q33" s="49"/>
    </row>
    <row r="34" spans="1:17" ht="15" customHeight="1" x14ac:dyDescent="0.25">
      <c r="A34" s="48"/>
      <c r="B34" s="48">
        <v>1</v>
      </c>
      <c r="C34" s="17">
        <v>22</v>
      </c>
      <c r="D34" s="104" t="s">
        <v>204</v>
      </c>
      <c r="E34" s="16" t="s">
        <v>397</v>
      </c>
      <c r="F34" s="90" t="s">
        <v>6</v>
      </c>
      <c r="G34" s="92">
        <v>1500</v>
      </c>
      <c r="H34" s="149"/>
      <c r="I34" s="3">
        <f t="shared" si="0"/>
        <v>0</v>
      </c>
      <c r="J34" s="3">
        <f t="shared" si="1"/>
        <v>0</v>
      </c>
      <c r="K34" s="49"/>
      <c r="L34" s="49"/>
      <c r="M34" s="49"/>
      <c r="N34" s="49"/>
      <c r="O34" s="49"/>
      <c r="P34" s="49"/>
      <c r="Q34" s="49"/>
    </row>
    <row r="35" spans="1:17" ht="15" customHeight="1" x14ac:dyDescent="0.25">
      <c r="A35" s="48"/>
      <c r="B35" s="48">
        <v>1</v>
      </c>
      <c r="C35" s="17">
        <v>9.5</v>
      </c>
      <c r="D35" s="104" t="s">
        <v>205</v>
      </c>
      <c r="E35" s="16" t="s">
        <v>25</v>
      </c>
      <c r="F35" s="90" t="s">
        <v>8</v>
      </c>
      <c r="G35" s="92">
        <v>25</v>
      </c>
      <c r="H35" s="149"/>
      <c r="I35" s="3">
        <f t="shared" si="0"/>
        <v>0</v>
      </c>
      <c r="J35" s="3">
        <f t="shared" si="1"/>
        <v>0</v>
      </c>
      <c r="K35" s="49"/>
      <c r="L35" s="49"/>
      <c r="M35" s="49"/>
      <c r="N35" s="49"/>
      <c r="O35" s="49"/>
      <c r="P35" s="49"/>
      <c r="Q35" s="49"/>
    </row>
    <row r="36" spans="1:17" ht="15" customHeight="1" x14ac:dyDescent="0.25">
      <c r="A36" s="48"/>
      <c r="B36" s="48">
        <v>1</v>
      </c>
      <c r="C36" s="17">
        <v>22</v>
      </c>
      <c r="D36" s="104" t="s">
        <v>206</v>
      </c>
      <c r="E36" s="16" t="s">
        <v>50</v>
      </c>
      <c r="F36" s="90" t="s">
        <v>9</v>
      </c>
      <c r="G36" s="92">
        <v>1</v>
      </c>
      <c r="H36" s="149"/>
      <c r="I36" s="3">
        <f t="shared" si="0"/>
        <v>0</v>
      </c>
      <c r="J36" s="3">
        <f t="shared" si="1"/>
        <v>0</v>
      </c>
      <c r="K36" s="49"/>
      <c r="L36" s="49"/>
      <c r="M36" s="49"/>
      <c r="N36" s="49"/>
      <c r="O36" s="49"/>
      <c r="P36" s="49"/>
      <c r="Q36" s="49"/>
    </row>
    <row r="37" spans="1:17" ht="15" customHeight="1" x14ac:dyDescent="0.25">
      <c r="A37" s="48"/>
      <c r="B37" s="48">
        <v>1</v>
      </c>
      <c r="C37" s="17">
        <v>22</v>
      </c>
      <c r="D37" s="104" t="s">
        <v>207</v>
      </c>
      <c r="E37" s="16" t="s">
        <v>377</v>
      </c>
      <c r="F37" s="90" t="s">
        <v>9</v>
      </c>
      <c r="G37" s="92">
        <v>15</v>
      </c>
      <c r="H37" s="149"/>
      <c r="I37" s="3">
        <f t="shared" si="0"/>
        <v>0</v>
      </c>
      <c r="J37" s="3">
        <f t="shared" si="1"/>
        <v>0</v>
      </c>
      <c r="K37" s="49"/>
      <c r="L37" s="49"/>
      <c r="M37" s="49"/>
      <c r="N37" s="49"/>
      <c r="O37" s="49"/>
      <c r="P37" s="49"/>
      <c r="Q37" s="49"/>
    </row>
    <row r="38" spans="1:17" ht="15" customHeight="1" x14ac:dyDescent="0.25">
      <c r="A38" s="48"/>
      <c r="B38" s="48">
        <v>1</v>
      </c>
      <c r="C38" s="17">
        <v>22</v>
      </c>
      <c r="D38" s="104" t="s">
        <v>208</v>
      </c>
      <c r="E38" s="16" t="s">
        <v>133</v>
      </c>
      <c r="F38" s="90" t="s">
        <v>9</v>
      </c>
      <c r="G38" s="92">
        <v>5</v>
      </c>
      <c r="H38" s="149"/>
      <c r="I38" s="3">
        <f t="shared" si="0"/>
        <v>0</v>
      </c>
      <c r="J38" s="3">
        <f t="shared" si="1"/>
        <v>0</v>
      </c>
      <c r="K38" s="49"/>
      <c r="L38" s="49"/>
      <c r="M38" s="49"/>
      <c r="N38" s="49"/>
      <c r="O38" s="49"/>
      <c r="P38" s="49"/>
      <c r="Q38" s="49"/>
    </row>
    <row r="39" spans="1:17" ht="15" customHeight="1" x14ac:dyDescent="0.25">
      <c r="A39" s="48"/>
      <c r="B39" s="48">
        <v>1</v>
      </c>
      <c r="C39" s="17">
        <v>22</v>
      </c>
      <c r="D39" s="104" t="s">
        <v>209</v>
      </c>
      <c r="E39" s="16" t="s">
        <v>51</v>
      </c>
      <c r="F39" s="90" t="s">
        <v>6</v>
      </c>
      <c r="G39" s="92">
        <v>8000</v>
      </c>
      <c r="H39" s="149"/>
      <c r="I39" s="3">
        <f t="shared" si="0"/>
        <v>0</v>
      </c>
      <c r="J39" s="3">
        <f t="shared" si="1"/>
        <v>0</v>
      </c>
      <c r="K39" s="49"/>
      <c r="L39" s="49"/>
      <c r="M39" s="49"/>
      <c r="N39" s="49"/>
      <c r="O39" s="49"/>
      <c r="P39" s="49"/>
      <c r="Q39" s="49"/>
    </row>
    <row r="40" spans="1:17" ht="15" customHeight="1" x14ac:dyDescent="0.25">
      <c r="A40" s="48"/>
      <c r="B40" s="48">
        <v>1</v>
      </c>
      <c r="C40" s="17">
        <v>22</v>
      </c>
      <c r="D40" s="104" t="s">
        <v>210</v>
      </c>
      <c r="E40" s="16" t="s">
        <v>52</v>
      </c>
      <c r="F40" s="90" t="s">
        <v>6</v>
      </c>
      <c r="G40" s="92">
        <v>21000</v>
      </c>
      <c r="H40" s="149"/>
      <c r="I40" s="3">
        <f t="shared" si="0"/>
        <v>0</v>
      </c>
      <c r="J40" s="3">
        <f t="shared" si="1"/>
        <v>0</v>
      </c>
      <c r="K40" s="49"/>
      <c r="L40" s="49"/>
      <c r="M40" s="49"/>
      <c r="N40" s="49"/>
      <c r="O40" s="49"/>
      <c r="P40" s="49"/>
      <c r="Q40" s="49"/>
    </row>
    <row r="41" spans="1:17" ht="15" customHeight="1" x14ac:dyDescent="0.25">
      <c r="A41" s="48"/>
      <c r="B41" s="48">
        <v>1</v>
      </c>
      <c r="C41" s="17">
        <v>9.5</v>
      </c>
      <c r="D41" s="104" t="s">
        <v>211</v>
      </c>
      <c r="E41" s="16" t="s">
        <v>55</v>
      </c>
      <c r="F41" s="90" t="s">
        <v>8</v>
      </c>
      <c r="G41" s="92">
        <v>40</v>
      </c>
      <c r="H41" s="149"/>
      <c r="I41" s="3">
        <f t="shared" si="0"/>
        <v>0</v>
      </c>
      <c r="J41" s="3">
        <f t="shared" si="1"/>
        <v>0</v>
      </c>
      <c r="K41" s="49"/>
      <c r="L41" s="49"/>
      <c r="M41" s="49"/>
      <c r="N41" s="49"/>
      <c r="O41" s="49"/>
      <c r="P41" s="49"/>
      <c r="Q41" s="49"/>
    </row>
    <row r="42" spans="1:17" ht="15" customHeight="1" x14ac:dyDescent="0.25">
      <c r="A42" s="48"/>
      <c r="B42" s="48">
        <v>1</v>
      </c>
      <c r="C42" s="17">
        <v>22</v>
      </c>
      <c r="D42" s="104" t="s">
        <v>212</v>
      </c>
      <c r="E42" s="16" t="s">
        <v>87</v>
      </c>
      <c r="F42" s="90" t="s">
        <v>9</v>
      </c>
      <c r="G42" s="92">
        <v>10</v>
      </c>
      <c r="H42" s="149"/>
      <c r="I42" s="3">
        <f t="shared" si="0"/>
        <v>0</v>
      </c>
      <c r="J42" s="3">
        <f t="shared" si="1"/>
        <v>0</v>
      </c>
      <c r="K42" s="49"/>
      <c r="L42" s="49"/>
      <c r="M42" s="49"/>
      <c r="N42" s="49"/>
      <c r="O42" s="49"/>
      <c r="P42" s="49"/>
      <c r="Q42" s="49"/>
    </row>
    <row r="43" spans="1:17" ht="15" customHeight="1" x14ac:dyDescent="0.25">
      <c r="A43" s="48"/>
      <c r="B43" s="48">
        <v>1</v>
      </c>
      <c r="C43" s="17">
        <v>22</v>
      </c>
      <c r="D43" s="104" t="s">
        <v>213</v>
      </c>
      <c r="E43" s="16" t="s">
        <v>88</v>
      </c>
      <c r="F43" s="90" t="s">
        <v>9</v>
      </c>
      <c r="G43" s="92">
        <v>25</v>
      </c>
      <c r="H43" s="149"/>
      <c r="I43" s="3">
        <f t="shared" si="0"/>
        <v>0</v>
      </c>
      <c r="J43" s="3">
        <f t="shared" si="1"/>
        <v>0</v>
      </c>
      <c r="K43" s="49"/>
      <c r="L43" s="49"/>
      <c r="M43" s="49"/>
      <c r="N43" s="49"/>
      <c r="O43" s="49"/>
      <c r="P43" s="49"/>
      <c r="Q43" s="49"/>
    </row>
    <row r="44" spans="1:17" ht="15" customHeight="1" x14ac:dyDescent="0.25">
      <c r="A44" s="48"/>
      <c r="B44" s="48">
        <v>1</v>
      </c>
      <c r="C44" s="17">
        <v>22</v>
      </c>
      <c r="D44" s="104" t="s">
        <v>214</v>
      </c>
      <c r="E44" s="16" t="s">
        <v>86</v>
      </c>
      <c r="F44" s="90" t="s">
        <v>370</v>
      </c>
      <c r="G44" s="92">
        <v>150</v>
      </c>
      <c r="H44" s="149"/>
      <c r="I44" s="3">
        <f t="shared" si="0"/>
        <v>0</v>
      </c>
      <c r="J44" s="3">
        <f t="shared" si="1"/>
        <v>0</v>
      </c>
      <c r="K44" s="49"/>
      <c r="L44" s="49"/>
      <c r="M44" s="49"/>
      <c r="N44" s="49"/>
      <c r="O44" s="49"/>
      <c r="P44" s="49"/>
      <c r="Q44" s="49"/>
    </row>
    <row r="45" spans="1:17" ht="30" customHeight="1" x14ac:dyDescent="0.25">
      <c r="A45" s="48"/>
      <c r="B45" s="48">
        <v>1</v>
      </c>
      <c r="C45" s="17">
        <v>22</v>
      </c>
      <c r="D45" s="104" t="s">
        <v>215</v>
      </c>
      <c r="E45" s="16" t="s">
        <v>131</v>
      </c>
      <c r="F45" s="90" t="s">
        <v>132</v>
      </c>
      <c r="G45" s="92">
        <v>1</v>
      </c>
      <c r="H45" s="149"/>
      <c r="I45" s="3">
        <f>ROUND(G45*H45,2)</f>
        <v>0</v>
      </c>
      <c r="J45" s="3">
        <f t="shared" si="1"/>
        <v>0</v>
      </c>
      <c r="K45" s="49"/>
      <c r="L45" s="49"/>
      <c r="M45" s="49"/>
      <c r="N45" s="49"/>
      <c r="O45" s="49"/>
      <c r="P45" s="49"/>
      <c r="Q45" s="49"/>
    </row>
    <row r="46" spans="1:17" ht="30" customHeight="1" x14ac:dyDescent="0.25">
      <c r="A46" s="48"/>
      <c r="B46" s="48">
        <v>1</v>
      </c>
      <c r="C46" s="17">
        <v>22</v>
      </c>
      <c r="D46" s="104" t="s">
        <v>216</v>
      </c>
      <c r="E46" s="16" t="s">
        <v>136</v>
      </c>
      <c r="F46" s="90" t="s">
        <v>6</v>
      </c>
      <c r="G46" s="92">
        <v>100</v>
      </c>
      <c r="H46" s="149"/>
      <c r="I46" s="3">
        <f t="shared" si="0"/>
        <v>0</v>
      </c>
      <c r="J46" s="3">
        <f t="shared" si="1"/>
        <v>0</v>
      </c>
      <c r="K46" s="49"/>
      <c r="L46" s="49"/>
      <c r="M46" s="49"/>
      <c r="N46" s="49"/>
      <c r="O46" s="49"/>
      <c r="P46" s="49"/>
      <c r="Q46" s="49"/>
    </row>
    <row r="47" spans="1:17" ht="30" customHeight="1" x14ac:dyDescent="0.25">
      <c r="A47" s="48"/>
      <c r="B47" s="48">
        <v>1</v>
      </c>
      <c r="C47" s="64">
        <v>22</v>
      </c>
      <c r="D47" s="110" t="s">
        <v>217</v>
      </c>
      <c r="E47" s="16" t="s">
        <v>137</v>
      </c>
      <c r="F47" s="90" t="s">
        <v>6</v>
      </c>
      <c r="G47" s="106">
        <v>100</v>
      </c>
      <c r="H47" s="150"/>
      <c r="I47" s="71">
        <f t="shared" si="0"/>
        <v>0</v>
      </c>
      <c r="J47" s="71">
        <f t="shared" si="1"/>
        <v>0</v>
      </c>
      <c r="K47" s="49"/>
      <c r="L47" s="49"/>
      <c r="M47" s="49"/>
      <c r="N47" s="49"/>
      <c r="O47" s="49"/>
      <c r="P47" s="49"/>
      <c r="Q47" s="49"/>
    </row>
    <row r="48" spans="1:17" ht="15" customHeight="1" x14ac:dyDescent="0.25">
      <c r="A48" s="48"/>
      <c r="B48" s="48">
        <v>1</v>
      </c>
      <c r="C48" s="76"/>
      <c r="D48" s="52"/>
      <c r="E48" s="70" t="s">
        <v>236</v>
      </c>
      <c r="F48" s="67"/>
      <c r="G48" s="68"/>
      <c r="H48" s="151"/>
      <c r="I48" s="53">
        <f>SUM(I14:I47)</f>
        <v>0</v>
      </c>
      <c r="J48" s="53">
        <f>SUM(J14:J47)</f>
        <v>0</v>
      </c>
    </row>
    <row r="49" spans="1:17" ht="15" customHeight="1" x14ac:dyDescent="0.25">
      <c r="A49" s="48"/>
      <c r="B49" s="48">
        <v>1</v>
      </c>
      <c r="C49" s="65"/>
      <c r="D49" s="61"/>
      <c r="E49" s="51"/>
      <c r="F49" s="62"/>
      <c r="G49" s="63"/>
      <c r="H49" s="152"/>
      <c r="I49" s="4"/>
      <c r="J49" s="4"/>
    </row>
    <row r="50" spans="1:17" ht="15" customHeight="1" x14ac:dyDescent="0.25">
      <c r="A50" s="48"/>
      <c r="B50" s="48">
        <v>1</v>
      </c>
      <c r="C50" s="17"/>
      <c r="D50" s="10" t="s">
        <v>181</v>
      </c>
      <c r="E50" s="51"/>
      <c r="F50" s="62"/>
      <c r="G50" s="63"/>
      <c r="H50" s="152"/>
      <c r="I50" s="4"/>
      <c r="J50" s="4"/>
    </row>
    <row r="51" spans="1:17" ht="15" customHeight="1" x14ac:dyDescent="0.25">
      <c r="A51" s="48"/>
      <c r="B51" s="48">
        <v>1</v>
      </c>
      <c r="C51" s="17">
        <v>9.5</v>
      </c>
      <c r="D51" s="104" t="s">
        <v>218</v>
      </c>
      <c r="E51" s="16" t="s">
        <v>95</v>
      </c>
      <c r="F51" s="90" t="s">
        <v>7</v>
      </c>
      <c r="G51" s="92">
        <v>7</v>
      </c>
      <c r="H51" s="149"/>
      <c r="I51" s="3">
        <f t="shared" ref="I51:I70" si="2">ROUND(G51*H51,2)</f>
        <v>0</v>
      </c>
      <c r="J51" s="3">
        <f t="shared" ref="J51:J70" si="3">ROUND(+I51+(G51*H51/100*$C51),2)</f>
        <v>0</v>
      </c>
      <c r="K51" s="49"/>
      <c r="L51" s="49"/>
      <c r="M51" s="49"/>
      <c r="N51" s="49"/>
      <c r="O51" s="49"/>
      <c r="P51" s="49"/>
      <c r="Q51" s="49"/>
    </row>
    <row r="52" spans="1:17" ht="15" customHeight="1" x14ac:dyDescent="0.25">
      <c r="A52" s="48"/>
      <c r="B52" s="48">
        <v>1</v>
      </c>
      <c r="C52" s="17">
        <v>9.5</v>
      </c>
      <c r="D52" s="104" t="s">
        <v>219</v>
      </c>
      <c r="E52" s="16" t="s">
        <v>82</v>
      </c>
      <c r="F52" s="90" t="s">
        <v>7</v>
      </c>
      <c r="G52" s="92">
        <v>13</v>
      </c>
      <c r="H52" s="149"/>
      <c r="I52" s="3">
        <f t="shared" si="2"/>
        <v>0</v>
      </c>
      <c r="J52" s="3">
        <f t="shared" si="3"/>
        <v>0</v>
      </c>
      <c r="K52" s="49"/>
      <c r="L52" s="49"/>
      <c r="M52" s="49"/>
      <c r="N52" s="49"/>
      <c r="O52" s="49"/>
      <c r="P52" s="49"/>
      <c r="Q52" s="49"/>
    </row>
    <row r="53" spans="1:17" ht="15" customHeight="1" x14ac:dyDescent="0.25">
      <c r="A53" s="48"/>
      <c r="B53" s="48">
        <v>1</v>
      </c>
      <c r="C53" s="17">
        <v>22</v>
      </c>
      <c r="D53" s="104" t="s">
        <v>220</v>
      </c>
      <c r="E53" s="16" t="s">
        <v>96</v>
      </c>
      <c r="F53" s="90" t="s">
        <v>7</v>
      </c>
      <c r="G53" s="92">
        <v>20</v>
      </c>
      <c r="H53" s="149"/>
      <c r="I53" s="3">
        <f t="shared" si="2"/>
        <v>0</v>
      </c>
      <c r="J53" s="3">
        <f t="shared" si="3"/>
        <v>0</v>
      </c>
      <c r="K53" s="49"/>
      <c r="L53" s="49"/>
      <c r="M53" s="49"/>
      <c r="N53" s="49"/>
      <c r="O53" s="49"/>
      <c r="P53" s="49"/>
      <c r="Q53" s="49"/>
    </row>
    <row r="54" spans="1:17" ht="15" customHeight="1" x14ac:dyDescent="0.25">
      <c r="A54" s="48"/>
      <c r="B54" s="48">
        <v>1</v>
      </c>
      <c r="C54" s="17">
        <v>22</v>
      </c>
      <c r="D54" s="104" t="s">
        <v>221</v>
      </c>
      <c r="E54" s="16" t="s">
        <v>103</v>
      </c>
      <c r="F54" s="90" t="s">
        <v>7</v>
      </c>
      <c r="G54" s="92">
        <v>5</v>
      </c>
      <c r="H54" s="149"/>
      <c r="I54" s="3">
        <f t="shared" si="2"/>
        <v>0</v>
      </c>
      <c r="J54" s="3">
        <f t="shared" si="3"/>
        <v>0</v>
      </c>
      <c r="K54" s="49"/>
      <c r="L54" s="49"/>
      <c r="M54" s="49"/>
      <c r="N54" s="49"/>
      <c r="O54" s="49"/>
      <c r="P54" s="49"/>
      <c r="Q54" s="49"/>
    </row>
    <row r="55" spans="1:17" ht="15" customHeight="1" x14ac:dyDescent="0.25">
      <c r="A55" s="48"/>
      <c r="B55" s="48">
        <v>1</v>
      </c>
      <c r="C55" s="17">
        <v>22</v>
      </c>
      <c r="D55" s="104" t="s">
        <v>222</v>
      </c>
      <c r="E55" s="16" t="s">
        <v>101</v>
      </c>
      <c r="F55" s="90" t="s">
        <v>7</v>
      </c>
      <c r="G55" s="92">
        <v>5</v>
      </c>
      <c r="H55" s="149"/>
      <c r="I55" s="3">
        <f t="shared" si="2"/>
        <v>0</v>
      </c>
      <c r="J55" s="3">
        <f t="shared" si="3"/>
        <v>0</v>
      </c>
      <c r="K55" s="49"/>
      <c r="L55" s="49"/>
      <c r="M55" s="49"/>
      <c r="N55" s="49"/>
      <c r="O55" s="49"/>
      <c r="P55" s="49"/>
      <c r="Q55" s="49"/>
    </row>
    <row r="56" spans="1:17" ht="15" customHeight="1" x14ac:dyDescent="0.25">
      <c r="A56" s="48"/>
      <c r="B56" s="48">
        <v>1</v>
      </c>
      <c r="C56" s="17">
        <v>22</v>
      </c>
      <c r="D56" s="104" t="s">
        <v>223</v>
      </c>
      <c r="E56" s="16" t="s">
        <v>83</v>
      </c>
      <c r="F56" s="90" t="s">
        <v>7</v>
      </c>
      <c r="G56" s="92">
        <v>5</v>
      </c>
      <c r="H56" s="149"/>
      <c r="I56" s="3">
        <f t="shared" si="2"/>
        <v>0</v>
      </c>
      <c r="J56" s="3">
        <f t="shared" si="3"/>
        <v>0</v>
      </c>
      <c r="K56" s="49"/>
      <c r="L56" s="49"/>
      <c r="M56" s="49"/>
      <c r="N56" s="49"/>
      <c r="O56" s="49"/>
      <c r="P56" s="49"/>
      <c r="Q56" s="49"/>
    </row>
    <row r="57" spans="1:17" ht="15" customHeight="1" x14ac:dyDescent="0.25">
      <c r="A57" s="48"/>
      <c r="B57" s="48">
        <v>1</v>
      </c>
      <c r="C57" s="17">
        <v>22</v>
      </c>
      <c r="D57" s="104" t="s">
        <v>224</v>
      </c>
      <c r="E57" s="16" t="s">
        <v>84</v>
      </c>
      <c r="F57" s="90" t="s">
        <v>7</v>
      </c>
      <c r="G57" s="92">
        <v>5</v>
      </c>
      <c r="H57" s="149"/>
      <c r="I57" s="3">
        <f t="shared" si="2"/>
        <v>0</v>
      </c>
      <c r="J57" s="3">
        <f t="shared" si="3"/>
        <v>0</v>
      </c>
      <c r="K57" s="49"/>
      <c r="L57" s="49"/>
      <c r="M57" s="49"/>
      <c r="N57" s="49"/>
      <c r="O57" s="49"/>
      <c r="P57" s="49"/>
      <c r="Q57" s="49"/>
    </row>
    <row r="58" spans="1:17" ht="15" customHeight="1" x14ac:dyDescent="0.25">
      <c r="A58" s="48"/>
      <c r="B58" s="48">
        <v>1</v>
      </c>
      <c r="C58" s="17">
        <v>22</v>
      </c>
      <c r="D58" s="104" t="s">
        <v>225</v>
      </c>
      <c r="E58" s="16" t="s">
        <v>85</v>
      </c>
      <c r="F58" s="90" t="s">
        <v>7</v>
      </c>
      <c r="G58" s="92">
        <v>5</v>
      </c>
      <c r="H58" s="149"/>
      <c r="I58" s="3">
        <f t="shared" si="2"/>
        <v>0</v>
      </c>
      <c r="J58" s="3">
        <f t="shared" si="3"/>
        <v>0</v>
      </c>
      <c r="K58" s="49"/>
      <c r="L58" s="49"/>
      <c r="M58" s="49"/>
      <c r="N58" s="49"/>
      <c r="O58" s="49"/>
      <c r="P58" s="49"/>
      <c r="Q58" s="49"/>
    </row>
    <row r="59" spans="1:17" ht="15" customHeight="1" x14ac:dyDescent="0.25">
      <c r="A59" s="48"/>
      <c r="B59" s="48">
        <v>1</v>
      </c>
      <c r="C59" s="17">
        <v>22</v>
      </c>
      <c r="D59" s="104" t="s">
        <v>226</v>
      </c>
      <c r="E59" s="16" t="s">
        <v>102</v>
      </c>
      <c r="F59" s="90" t="s">
        <v>7</v>
      </c>
      <c r="G59" s="92">
        <v>5</v>
      </c>
      <c r="H59" s="149"/>
      <c r="I59" s="3">
        <f t="shared" si="2"/>
        <v>0</v>
      </c>
      <c r="J59" s="3">
        <f t="shared" si="3"/>
        <v>0</v>
      </c>
      <c r="K59" s="49"/>
      <c r="L59" s="49"/>
      <c r="M59" s="49"/>
      <c r="N59" s="49"/>
      <c r="O59" s="49"/>
      <c r="P59" s="49"/>
      <c r="Q59" s="49"/>
    </row>
    <row r="60" spans="1:17" ht="15" customHeight="1" x14ac:dyDescent="0.25">
      <c r="A60" s="48"/>
      <c r="B60" s="48">
        <v>1</v>
      </c>
      <c r="C60" s="17">
        <v>22</v>
      </c>
      <c r="D60" s="104" t="s">
        <v>227</v>
      </c>
      <c r="E60" s="16" t="s">
        <v>98</v>
      </c>
      <c r="F60" s="90" t="s">
        <v>7</v>
      </c>
      <c r="G60" s="92">
        <v>5</v>
      </c>
      <c r="H60" s="149"/>
      <c r="I60" s="3">
        <f t="shared" si="2"/>
        <v>0</v>
      </c>
      <c r="J60" s="3">
        <f t="shared" si="3"/>
        <v>0</v>
      </c>
      <c r="K60" s="49"/>
      <c r="L60" s="49"/>
      <c r="M60" s="49"/>
      <c r="N60" s="49"/>
      <c r="O60" s="49"/>
      <c r="P60" s="49"/>
      <c r="Q60" s="49"/>
    </row>
    <row r="61" spans="1:17" ht="30" customHeight="1" x14ac:dyDescent="0.25">
      <c r="A61" s="48"/>
      <c r="B61" s="48">
        <v>1</v>
      </c>
      <c r="C61" s="17">
        <v>22</v>
      </c>
      <c r="D61" s="104" t="s">
        <v>228</v>
      </c>
      <c r="E61" s="16" t="s">
        <v>99</v>
      </c>
      <c r="F61" s="90" t="s">
        <v>7</v>
      </c>
      <c r="G61" s="92">
        <v>5</v>
      </c>
      <c r="H61" s="149"/>
      <c r="I61" s="3">
        <f t="shared" si="2"/>
        <v>0</v>
      </c>
      <c r="J61" s="3">
        <f t="shared" si="3"/>
        <v>0</v>
      </c>
      <c r="K61" s="49"/>
      <c r="L61" s="49"/>
      <c r="M61" s="49"/>
      <c r="N61" s="49"/>
      <c r="O61" s="49"/>
      <c r="P61" s="49"/>
      <c r="Q61" s="49"/>
    </row>
    <row r="62" spans="1:17" ht="30" customHeight="1" x14ac:dyDescent="0.25">
      <c r="A62" s="48"/>
      <c r="B62" s="48">
        <v>1</v>
      </c>
      <c r="C62" s="17">
        <v>22</v>
      </c>
      <c r="D62" s="104" t="s">
        <v>229</v>
      </c>
      <c r="E62" s="16" t="s">
        <v>100</v>
      </c>
      <c r="F62" s="90" t="s">
        <v>7</v>
      </c>
      <c r="G62" s="92">
        <v>5</v>
      </c>
      <c r="H62" s="149"/>
      <c r="I62" s="3">
        <f t="shared" si="2"/>
        <v>0</v>
      </c>
      <c r="J62" s="3">
        <f t="shared" si="3"/>
        <v>0</v>
      </c>
      <c r="K62" s="49"/>
      <c r="L62" s="49"/>
      <c r="M62" s="49"/>
      <c r="N62" s="49"/>
      <c r="O62" s="49"/>
      <c r="P62" s="49"/>
      <c r="Q62" s="49"/>
    </row>
    <row r="63" spans="1:17" ht="15" customHeight="1" x14ac:dyDescent="0.25">
      <c r="A63" s="48"/>
      <c r="B63" s="48">
        <v>1</v>
      </c>
      <c r="C63" s="17">
        <v>22</v>
      </c>
      <c r="D63" s="104" t="s">
        <v>230</v>
      </c>
      <c r="E63" s="16" t="s">
        <v>104</v>
      </c>
      <c r="F63" s="90" t="s">
        <v>7</v>
      </c>
      <c r="G63" s="92">
        <v>5</v>
      </c>
      <c r="H63" s="149"/>
      <c r="I63" s="3">
        <f t="shared" si="2"/>
        <v>0</v>
      </c>
      <c r="J63" s="3">
        <f t="shared" si="3"/>
        <v>0</v>
      </c>
      <c r="K63" s="49"/>
      <c r="L63" s="49"/>
      <c r="M63" s="49"/>
      <c r="N63" s="49"/>
      <c r="O63" s="49"/>
      <c r="P63" s="49"/>
      <c r="Q63" s="49"/>
    </row>
    <row r="64" spans="1:17" ht="15" customHeight="1" x14ac:dyDescent="0.25">
      <c r="A64" s="48"/>
      <c r="B64" s="48">
        <v>1</v>
      </c>
      <c r="C64" s="17">
        <v>22</v>
      </c>
      <c r="D64" s="104" t="s">
        <v>231</v>
      </c>
      <c r="E64" s="16" t="s">
        <v>105</v>
      </c>
      <c r="F64" s="90" t="s">
        <v>7</v>
      </c>
      <c r="G64" s="92">
        <v>5</v>
      </c>
      <c r="H64" s="149"/>
      <c r="I64" s="3">
        <f t="shared" si="2"/>
        <v>0</v>
      </c>
      <c r="J64" s="3">
        <f t="shared" si="3"/>
        <v>0</v>
      </c>
      <c r="K64" s="49"/>
      <c r="L64" s="49"/>
      <c r="M64" s="49"/>
      <c r="N64" s="49"/>
      <c r="O64" s="49"/>
      <c r="P64" s="49"/>
      <c r="Q64" s="49"/>
    </row>
    <row r="65" spans="1:17" ht="15" customHeight="1" x14ac:dyDescent="0.25">
      <c r="A65" s="48"/>
      <c r="B65" s="48">
        <v>1</v>
      </c>
      <c r="C65" s="17">
        <v>22</v>
      </c>
      <c r="D65" s="104" t="s">
        <v>232</v>
      </c>
      <c r="E65" s="16" t="s">
        <v>106</v>
      </c>
      <c r="F65" s="90" t="s">
        <v>7</v>
      </c>
      <c r="G65" s="92">
        <v>5</v>
      </c>
      <c r="H65" s="149"/>
      <c r="I65" s="3">
        <f t="shared" si="2"/>
        <v>0</v>
      </c>
      <c r="J65" s="3">
        <f t="shared" si="3"/>
        <v>0</v>
      </c>
      <c r="K65" s="49"/>
      <c r="L65" s="49"/>
      <c r="M65" s="49"/>
      <c r="N65" s="49"/>
      <c r="O65" s="49"/>
      <c r="P65" s="49"/>
      <c r="Q65" s="49"/>
    </row>
    <row r="66" spans="1:17" ht="15" customHeight="1" x14ac:dyDescent="0.25">
      <c r="A66" s="48"/>
      <c r="B66" s="48">
        <v>1</v>
      </c>
      <c r="C66" s="17">
        <v>22</v>
      </c>
      <c r="D66" s="104" t="s">
        <v>233</v>
      </c>
      <c r="E66" s="16" t="s">
        <v>390</v>
      </c>
      <c r="F66" s="90" t="s">
        <v>370</v>
      </c>
      <c r="G66" s="92">
        <v>15</v>
      </c>
      <c r="H66" s="149"/>
      <c r="I66" s="3">
        <f t="shared" si="2"/>
        <v>0</v>
      </c>
      <c r="J66" s="3">
        <f t="shared" si="3"/>
        <v>0</v>
      </c>
      <c r="K66" s="49"/>
      <c r="L66" s="49"/>
      <c r="M66" s="49"/>
      <c r="N66" s="49"/>
      <c r="O66" s="49"/>
      <c r="P66" s="49"/>
      <c r="Q66" s="49"/>
    </row>
    <row r="67" spans="1:17" ht="29.25" customHeight="1" x14ac:dyDescent="0.25">
      <c r="A67" s="48"/>
      <c r="B67" s="48">
        <v>1</v>
      </c>
      <c r="C67" s="17">
        <v>22</v>
      </c>
      <c r="D67" s="104" t="s">
        <v>234</v>
      </c>
      <c r="E67" s="16" t="s">
        <v>391</v>
      </c>
      <c r="F67" s="90" t="s">
        <v>392</v>
      </c>
      <c r="G67" s="92">
        <v>2</v>
      </c>
      <c r="H67" s="149"/>
      <c r="I67" s="3">
        <f t="shared" ref="I67" si="4">ROUND(G67*H67,2)</f>
        <v>0</v>
      </c>
      <c r="J67" s="3">
        <f t="shared" ref="J67" si="5">ROUND(+I67+(G67*H67/100*$C67),2)</f>
        <v>0</v>
      </c>
      <c r="K67" s="49"/>
      <c r="L67" s="49"/>
      <c r="M67" s="49"/>
      <c r="N67" s="49"/>
      <c r="O67" s="49"/>
      <c r="P67" s="49"/>
      <c r="Q67" s="49"/>
    </row>
    <row r="68" spans="1:17" ht="29.25" customHeight="1" x14ac:dyDescent="0.25">
      <c r="A68" s="48"/>
      <c r="B68" s="48">
        <v>1</v>
      </c>
      <c r="C68" s="17">
        <v>22</v>
      </c>
      <c r="D68" s="104" t="s">
        <v>379</v>
      </c>
      <c r="E68" s="16" t="s">
        <v>394</v>
      </c>
      <c r="F68" s="90" t="s">
        <v>392</v>
      </c>
      <c r="G68" s="92">
        <v>2</v>
      </c>
      <c r="H68" s="149"/>
      <c r="I68" s="3">
        <f t="shared" ref="I68" si="6">ROUND(G68*H68,2)</f>
        <v>0</v>
      </c>
      <c r="J68" s="3">
        <f t="shared" ref="J68" si="7">ROUND(+I68+(G68*H68/100*$C68),2)</f>
        <v>0</v>
      </c>
      <c r="K68" s="49"/>
      <c r="L68" s="49"/>
      <c r="M68" s="49"/>
      <c r="N68" s="49"/>
      <c r="O68" s="49"/>
      <c r="P68" s="49"/>
      <c r="Q68" s="49"/>
    </row>
    <row r="69" spans="1:17" ht="15" customHeight="1" x14ac:dyDescent="0.25">
      <c r="A69" s="48"/>
      <c r="B69" s="48">
        <v>1</v>
      </c>
      <c r="C69" s="64">
        <v>22</v>
      </c>
      <c r="D69" s="104" t="s">
        <v>393</v>
      </c>
      <c r="E69" s="16" t="s">
        <v>138</v>
      </c>
      <c r="F69" s="90" t="s">
        <v>370</v>
      </c>
      <c r="G69" s="92">
        <v>7</v>
      </c>
      <c r="H69" s="149"/>
      <c r="I69" s="3">
        <f t="shared" si="2"/>
        <v>0</v>
      </c>
      <c r="J69" s="3">
        <f t="shared" si="3"/>
        <v>0</v>
      </c>
      <c r="K69" s="49"/>
      <c r="L69" s="49"/>
      <c r="M69" s="49"/>
      <c r="N69" s="49"/>
      <c r="O69" s="49"/>
      <c r="P69" s="49"/>
      <c r="Q69" s="49"/>
    </row>
    <row r="70" spans="1:17" ht="70.5" customHeight="1" x14ac:dyDescent="0.25">
      <c r="A70" s="48"/>
      <c r="B70" s="48">
        <v>1</v>
      </c>
      <c r="C70" s="64">
        <v>22</v>
      </c>
      <c r="D70" s="104" t="s">
        <v>395</v>
      </c>
      <c r="E70" s="16" t="s">
        <v>382</v>
      </c>
      <c r="F70" s="90" t="s">
        <v>7</v>
      </c>
      <c r="G70" s="92">
        <v>5</v>
      </c>
      <c r="H70" s="149"/>
      <c r="I70" s="3">
        <f t="shared" si="2"/>
        <v>0</v>
      </c>
      <c r="J70" s="3">
        <f t="shared" si="3"/>
        <v>0</v>
      </c>
      <c r="K70" s="49"/>
      <c r="L70" s="49"/>
      <c r="M70" s="49"/>
      <c r="N70" s="49"/>
      <c r="O70" s="49"/>
      <c r="P70" s="49"/>
      <c r="Q70" s="49"/>
    </row>
    <row r="71" spans="1:17" ht="15" customHeight="1" x14ac:dyDescent="0.25">
      <c r="A71" s="48"/>
      <c r="B71" s="48">
        <v>1</v>
      </c>
      <c r="C71" s="50"/>
      <c r="D71" s="61"/>
      <c r="E71" s="51"/>
      <c r="F71" s="62"/>
      <c r="G71" s="63"/>
      <c r="H71" s="152"/>
      <c r="I71" s="4"/>
      <c r="J71" s="4"/>
    </row>
    <row r="72" spans="1:17" ht="15" customHeight="1" x14ac:dyDescent="0.25">
      <c r="A72" s="48"/>
      <c r="B72" s="48">
        <v>1</v>
      </c>
      <c r="C72" s="76"/>
      <c r="D72" s="52"/>
      <c r="E72" s="70" t="s">
        <v>237</v>
      </c>
      <c r="F72" s="67"/>
      <c r="G72" s="68"/>
      <c r="H72" s="151"/>
      <c r="I72" s="53">
        <f>SUM(I51:I71)</f>
        <v>0</v>
      </c>
      <c r="J72" s="53">
        <f>SUM(J51:J71)</f>
        <v>0</v>
      </c>
    </row>
    <row r="73" spans="1:17" ht="15" customHeight="1" x14ac:dyDescent="0.25">
      <c r="A73" s="48"/>
      <c r="B73" s="48">
        <v>1</v>
      </c>
      <c r="C73" s="50"/>
      <c r="D73" s="61"/>
      <c r="E73" s="51"/>
      <c r="F73" s="62"/>
      <c r="G73" s="63"/>
      <c r="H73" s="153"/>
      <c r="I73" s="63"/>
      <c r="J73" s="4"/>
    </row>
    <row r="74" spans="1:17" ht="15" customHeight="1" x14ac:dyDescent="0.25">
      <c r="A74" s="48"/>
      <c r="B74" s="48">
        <v>1</v>
      </c>
      <c r="C74" s="50"/>
      <c r="D74" s="10" t="s">
        <v>182</v>
      </c>
      <c r="E74" s="51"/>
      <c r="F74" s="55"/>
      <c r="G74" s="55"/>
      <c r="H74" s="154"/>
      <c r="I74" s="55"/>
      <c r="J74" s="4"/>
    </row>
    <row r="75" spans="1:17" ht="60" customHeight="1" x14ac:dyDescent="0.25">
      <c r="A75" s="48"/>
      <c r="B75" s="48">
        <v>1</v>
      </c>
      <c r="C75" s="65">
        <v>22</v>
      </c>
      <c r="D75" s="17" t="s">
        <v>240</v>
      </c>
      <c r="E75" s="16" t="s">
        <v>107</v>
      </c>
      <c r="F75" s="112" t="s">
        <v>370</v>
      </c>
      <c r="G75" s="92">
        <v>1000</v>
      </c>
      <c r="H75" s="155"/>
      <c r="I75" s="3">
        <f t="shared" ref="I75:I83" si="8">ROUND(G75*H75,2)</f>
        <v>0</v>
      </c>
      <c r="J75" s="3">
        <f t="shared" ref="J75:J83" si="9">ROUND(+I75+(G75*H75/100*$C75),2)</f>
        <v>0</v>
      </c>
      <c r="K75" s="49"/>
      <c r="L75" s="49"/>
      <c r="M75" s="49"/>
      <c r="N75" s="49"/>
      <c r="O75" s="49"/>
      <c r="P75" s="49"/>
      <c r="Q75" s="49"/>
    </row>
    <row r="76" spans="1:17" ht="75" customHeight="1" x14ac:dyDescent="0.25">
      <c r="A76" s="48"/>
      <c r="B76" s="48">
        <v>1</v>
      </c>
      <c r="C76" s="17">
        <v>22</v>
      </c>
      <c r="D76" s="17" t="s">
        <v>241</v>
      </c>
      <c r="E76" s="16" t="s">
        <v>108</v>
      </c>
      <c r="F76" s="112" t="s">
        <v>370</v>
      </c>
      <c r="G76" s="92">
        <v>30</v>
      </c>
      <c r="H76" s="155"/>
      <c r="I76" s="3">
        <f t="shared" si="8"/>
        <v>0</v>
      </c>
      <c r="J76" s="3">
        <f t="shared" si="9"/>
        <v>0</v>
      </c>
      <c r="K76" s="49"/>
      <c r="L76" s="49"/>
      <c r="M76" s="49"/>
      <c r="N76" s="49"/>
      <c r="O76" s="49"/>
      <c r="P76" s="49"/>
      <c r="Q76" s="49"/>
    </row>
    <row r="77" spans="1:17" ht="75" customHeight="1" x14ac:dyDescent="0.25">
      <c r="A77" s="48"/>
      <c r="B77" s="48">
        <v>1</v>
      </c>
      <c r="C77" s="17">
        <v>22</v>
      </c>
      <c r="D77" s="17" t="s">
        <v>242</v>
      </c>
      <c r="E77" s="16" t="s">
        <v>235</v>
      </c>
      <c r="F77" s="90" t="s">
        <v>6</v>
      </c>
      <c r="G77" s="92">
        <v>300</v>
      </c>
      <c r="H77" s="155"/>
      <c r="I77" s="3">
        <f t="shared" si="8"/>
        <v>0</v>
      </c>
      <c r="J77" s="3">
        <f t="shared" si="9"/>
        <v>0</v>
      </c>
      <c r="K77" s="49"/>
      <c r="L77" s="49"/>
      <c r="M77" s="49"/>
      <c r="N77" s="49"/>
      <c r="O77" s="49"/>
      <c r="P77" s="49"/>
      <c r="Q77" s="49"/>
    </row>
    <row r="78" spans="1:17" ht="30" customHeight="1" x14ac:dyDescent="0.25">
      <c r="A78" s="48"/>
      <c r="B78" s="48">
        <v>1</v>
      </c>
      <c r="C78" s="17">
        <v>22</v>
      </c>
      <c r="D78" s="17" t="s">
        <v>243</v>
      </c>
      <c r="E78" s="16" t="s">
        <v>110</v>
      </c>
      <c r="F78" s="90" t="s">
        <v>6</v>
      </c>
      <c r="G78" s="92">
        <v>80</v>
      </c>
      <c r="H78" s="155"/>
      <c r="I78" s="3">
        <f t="shared" si="8"/>
        <v>0</v>
      </c>
      <c r="J78" s="3">
        <f t="shared" si="9"/>
        <v>0</v>
      </c>
      <c r="K78" s="49"/>
      <c r="L78" s="49"/>
      <c r="M78" s="49"/>
      <c r="N78" s="49"/>
      <c r="O78" s="49"/>
      <c r="P78" s="49"/>
      <c r="Q78" s="49"/>
    </row>
    <row r="79" spans="1:17" ht="45" customHeight="1" x14ac:dyDescent="0.25">
      <c r="A79" s="48"/>
      <c r="B79" s="48">
        <v>1</v>
      </c>
      <c r="C79" s="17">
        <v>22</v>
      </c>
      <c r="D79" s="17" t="s">
        <v>244</v>
      </c>
      <c r="E79" s="16" t="s">
        <v>109</v>
      </c>
      <c r="F79" s="112" t="s">
        <v>370</v>
      </c>
      <c r="G79" s="92">
        <v>30</v>
      </c>
      <c r="H79" s="155"/>
      <c r="I79" s="3">
        <f t="shared" si="8"/>
        <v>0</v>
      </c>
      <c r="J79" s="3">
        <f t="shared" si="9"/>
        <v>0</v>
      </c>
      <c r="K79" s="49"/>
      <c r="L79" s="49"/>
      <c r="M79" s="49"/>
      <c r="N79" s="49"/>
      <c r="O79" s="49"/>
      <c r="P79" s="49"/>
      <c r="Q79" s="49"/>
    </row>
    <row r="80" spans="1:17" ht="15" customHeight="1" x14ac:dyDescent="0.25">
      <c r="A80" s="48"/>
      <c r="B80" s="48">
        <v>1</v>
      </c>
      <c r="C80" s="17">
        <v>22</v>
      </c>
      <c r="D80" s="17" t="s">
        <v>245</v>
      </c>
      <c r="E80" s="16" t="s">
        <v>134</v>
      </c>
      <c r="F80" s="112" t="s">
        <v>370</v>
      </c>
      <c r="G80" s="92">
        <v>3500</v>
      </c>
      <c r="H80" s="155"/>
      <c r="I80" s="3">
        <f t="shared" si="8"/>
        <v>0</v>
      </c>
      <c r="J80" s="3">
        <f t="shared" si="9"/>
        <v>0</v>
      </c>
      <c r="K80" s="49"/>
      <c r="L80" s="49"/>
      <c r="M80" s="49"/>
      <c r="N80" s="49"/>
      <c r="O80" s="49"/>
      <c r="P80" s="49"/>
      <c r="Q80" s="49"/>
    </row>
    <row r="81" spans="1:17" ht="15" customHeight="1" x14ac:dyDescent="0.25">
      <c r="A81" s="48"/>
      <c r="B81" s="48">
        <v>1</v>
      </c>
      <c r="C81" s="17">
        <v>22</v>
      </c>
      <c r="D81" s="17" t="s">
        <v>246</v>
      </c>
      <c r="E81" s="16" t="s">
        <v>135</v>
      </c>
      <c r="F81" s="90" t="s">
        <v>6</v>
      </c>
      <c r="G81" s="92">
        <v>50</v>
      </c>
      <c r="H81" s="155"/>
      <c r="I81" s="3">
        <f t="shared" si="8"/>
        <v>0</v>
      </c>
      <c r="J81" s="3">
        <f t="shared" si="9"/>
        <v>0</v>
      </c>
      <c r="K81" s="49"/>
      <c r="L81" s="49"/>
      <c r="M81" s="49"/>
      <c r="N81" s="49"/>
      <c r="O81" s="49"/>
      <c r="P81" s="49"/>
      <c r="Q81" s="49"/>
    </row>
    <row r="82" spans="1:17" ht="15" customHeight="1" x14ac:dyDescent="0.25">
      <c r="A82" s="48"/>
      <c r="B82" s="48">
        <v>1</v>
      </c>
      <c r="C82" s="17">
        <v>22</v>
      </c>
      <c r="D82" s="17" t="s">
        <v>247</v>
      </c>
      <c r="E82" s="16" t="s">
        <v>111</v>
      </c>
      <c r="F82" s="112" t="s">
        <v>370</v>
      </c>
      <c r="G82" s="92">
        <v>30</v>
      </c>
      <c r="H82" s="155"/>
      <c r="I82" s="3">
        <f t="shared" si="8"/>
        <v>0</v>
      </c>
      <c r="J82" s="3">
        <f t="shared" si="9"/>
        <v>0</v>
      </c>
      <c r="K82" s="49"/>
      <c r="L82" s="49"/>
      <c r="M82" s="49"/>
      <c r="N82" s="49"/>
      <c r="O82" s="49"/>
      <c r="P82" s="49"/>
      <c r="Q82" s="49"/>
    </row>
    <row r="83" spans="1:17" ht="15" customHeight="1" x14ac:dyDescent="0.25">
      <c r="A83" s="48"/>
      <c r="B83" s="48">
        <v>1</v>
      </c>
      <c r="C83" s="17">
        <v>22</v>
      </c>
      <c r="D83" s="17" t="s">
        <v>248</v>
      </c>
      <c r="E83" s="16" t="s">
        <v>112</v>
      </c>
      <c r="F83" s="112" t="s">
        <v>370</v>
      </c>
      <c r="G83" s="92">
        <v>150</v>
      </c>
      <c r="H83" s="155"/>
      <c r="I83" s="3">
        <f t="shared" si="8"/>
        <v>0</v>
      </c>
      <c r="J83" s="3">
        <f t="shared" si="9"/>
        <v>0</v>
      </c>
      <c r="K83" s="49"/>
      <c r="L83" s="49"/>
      <c r="M83" s="49"/>
      <c r="N83" s="49"/>
      <c r="O83" s="49"/>
      <c r="P83" s="49"/>
      <c r="Q83" s="49"/>
    </row>
    <row r="84" spans="1:17" ht="15" customHeight="1" x14ac:dyDescent="0.25">
      <c r="A84" s="48"/>
      <c r="B84" s="48">
        <v>1</v>
      </c>
      <c r="C84" s="66"/>
      <c r="D84" s="69"/>
      <c r="E84" s="70" t="s">
        <v>238</v>
      </c>
      <c r="F84" s="67"/>
      <c r="G84" s="68"/>
      <c r="H84" s="151"/>
      <c r="I84" s="53">
        <f>SUM(I75:I83)</f>
        <v>0</v>
      </c>
      <c r="J84" s="53">
        <f>SUM(J75:J83)</f>
        <v>0</v>
      </c>
    </row>
    <row r="85" spans="1:17" ht="15" customHeight="1" x14ac:dyDescent="0.25">
      <c r="A85" s="48"/>
      <c r="B85" s="48">
        <v>1</v>
      </c>
      <c r="C85" s="50"/>
      <c r="D85" s="56"/>
      <c r="E85" s="58"/>
      <c r="F85" s="56"/>
      <c r="G85" s="59"/>
      <c r="H85" s="156"/>
      <c r="I85" s="4"/>
      <c r="J85" s="4"/>
    </row>
    <row r="86" spans="1:17" ht="15" customHeight="1" x14ac:dyDescent="0.25">
      <c r="B86" s="48">
        <v>1</v>
      </c>
      <c r="H86" s="148"/>
    </row>
    <row r="87" spans="1:17" ht="15" customHeight="1" x14ac:dyDescent="0.25">
      <c r="A87" s="48"/>
      <c r="B87" s="48">
        <v>1</v>
      </c>
      <c r="C87" s="29"/>
      <c r="D87" s="18" t="s">
        <v>31</v>
      </c>
      <c r="E87" s="70" t="s">
        <v>30</v>
      </c>
      <c r="F87" s="67"/>
      <c r="G87" s="68"/>
      <c r="H87" s="151"/>
      <c r="I87" s="53">
        <f>+I84+I72+I48</f>
        <v>0</v>
      </c>
      <c r="J87" s="53">
        <f>+J84+J72+J48</f>
        <v>0</v>
      </c>
    </row>
    <row r="88" spans="1:17" s="5" customFormat="1" ht="15" customHeight="1" x14ac:dyDescent="0.25">
      <c r="A88" s="72"/>
      <c r="B88" s="48">
        <v>1</v>
      </c>
      <c r="C88" s="32"/>
      <c r="D88" s="9" t="s">
        <v>20</v>
      </c>
      <c r="E88" s="6"/>
      <c r="F88" s="91"/>
      <c r="G88" s="6"/>
      <c r="H88" s="157"/>
      <c r="I88" s="6"/>
      <c r="J88" s="6"/>
    </row>
    <row r="89" spans="1:17" s="5" customFormat="1" ht="15" customHeight="1" x14ac:dyDescent="0.25">
      <c r="A89" s="72"/>
      <c r="B89" s="48">
        <v>1</v>
      </c>
      <c r="C89" s="32"/>
      <c r="D89" s="9"/>
      <c r="E89" s="6"/>
      <c r="F89" s="91"/>
      <c r="G89" s="6"/>
      <c r="H89" s="157"/>
      <c r="I89" s="6"/>
      <c r="J89" s="6"/>
    </row>
    <row r="90" spans="1:17" ht="15" customHeight="1" x14ac:dyDescent="0.25">
      <c r="A90" s="48"/>
      <c r="B90" s="48">
        <v>1</v>
      </c>
      <c r="C90" s="29"/>
      <c r="D90" s="2" t="s">
        <v>29</v>
      </c>
      <c r="E90" s="38"/>
      <c r="F90" s="56"/>
      <c r="G90" s="6"/>
      <c r="H90" s="157"/>
      <c r="I90" s="6"/>
      <c r="J90" s="6"/>
    </row>
    <row r="91" spans="1:17" ht="15" customHeight="1" x14ac:dyDescent="0.25">
      <c r="B91" s="48">
        <v>1</v>
      </c>
      <c r="D91" s="2" t="s">
        <v>239</v>
      </c>
      <c r="H91" s="148"/>
    </row>
    <row r="92" spans="1:17" ht="15" customHeight="1" x14ac:dyDescent="0.25">
      <c r="A92" s="48"/>
      <c r="B92" s="48">
        <v>1</v>
      </c>
      <c r="C92" s="17">
        <v>22</v>
      </c>
      <c r="D92" s="17" t="s">
        <v>250</v>
      </c>
      <c r="E92" s="16" t="s">
        <v>156</v>
      </c>
      <c r="F92" s="87" t="s">
        <v>18</v>
      </c>
      <c r="G92" s="92">
        <v>5</v>
      </c>
      <c r="H92" s="155"/>
      <c r="I92" s="3">
        <f t="shared" ref="I92:I116" si="10">ROUND(G92*H92,2)</f>
        <v>0</v>
      </c>
      <c r="J92" s="3">
        <f>ROUND(+I92+(G92*H92/100*$C92),2)</f>
        <v>0</v>
      </c>
      <c r="K92" s="49"/>
      <c r="L92" s="49"/>
      <c r="M92" s="49"/>
      <c r="N92" s="49"/>
      <c r="O92" s="49"/>
      <c r="P92" s="49"/>
      <c r="Q92" s="49"/>
    </row>
    <row r="93" spans="1:17" ht="15" customHeight="1" x14ac:dyDescent="0.25">
      <c r="A93" s="48"/>
      <c r="B93" s="48">
        <v>1</v>
      </c>
      <c r="C93" s="17">
        <v>22</v>
      </c>
      <c r="D93" s="17" t="s">
        <v>251</v>
      </c>
      <c r="E93" s="16" t="s">
        <v>152</v>
      </c>
      <c r="F93" s="87" t="s">
        <v>18</v>
      </c>
      <c r="G93" s="92">
        <v>2</v>
      </c>
      <c r="H93" s="155"/>
      <c r="I93" s="3">
        <f t="shared" si="10"/>
        <v>0</v>
      </c>
      <c r="J93" s="3">
        <f t="shared" ref="J93:J116" si="11">ROUND(+I93+(G93*H93/100*$C93),2)</f>
        <v>0</v>
      </c>
      <c r="K93" s="49"/>
      <c r="L93" s="49"/>
      <c r="M93" s="49"/>
      <c r="N93" s="49"/>
      <c r="O93" s="49"/>
      <c r="P93" s="49"/>
      <c r="Q93" s="49"/>
    </row>
    <row r="94" spans="1:17" ht="15" customHeight="1" x14ac:dyDescent="0.25">
      <c r="A94" s="48"/>
      <c r="B94" s="48">
        <v>1</v>
      </c>
      <c r="C94" s="17">
        <v>22</v>
      </c>
      <c r="D94" s="17" t="s">
        <v>252</v>
      </c>
      <c r="E94" s="16" t="s">
        <v>153</v>
      </c>
      <c r="F94" s="87" t="s">
        <v>18</v>
      </c>
      <c r="G94" s="92">
        <v>2</v>
      </c>
      <c r="H94" s="155"/>
      <c r="I94" s="3">
        <f t="shared" si="10"/>
        <v>0</v>
      </c>
      <c r="J94" s="3">
        <f t="shared" si="11"/>
        <v>0</v>
      </c>
      <c r="K94" s="49"/>
      <c r="L94" s="49"/>
      <c r="M94" s="49"/>
      <c r="N94" s="49"/>
      <c r="O94" s="49"/>
      <c r="P94" s="49"/>
      <c r="Q94" s="49"/>
    </row>
    <row r="95" spans="1:17" ht="15" customHeight="1" x14ac:dyDescent="0.25">
      <c r="A95" s="48"/>
      <c r="B95" s="48">
        <v>1</v>
      </c>
      <c r="C95" s="17">
        <v>22</v>
      </c>
      <c r="D95" s="17" t="s">
        <v>253</v>
      </c>
      <c r="E95" s="16" t="s">
        <v>154</v>
      </c>
      <c r="F95" s="87" t="s">
        <v>18</v>
      </c>
      <c r="G95" s="92">
        <v>2</v>
      </c>
      <c r="H95" s="155"/>
      <c r="I95" s="3">
        <f t="shared" si="10"/>
        <v>0</v>
      </c>
      <c r="J95" s="3">
        <f t="shared" si="11"/>
        <v>0</v>
      </c>
      <c r="K95" s="49"/>
      <c r="L95" s="49"/>
      <c r="M95" s="49"/>
      <c r="N95" s="49"/>
      <c r="O95" s="49"/>
      <c r="P95" s="49"/>
      <c r="Q95" s="49"/>
    </row>
    <row r="96" spans="1:17" ht="15" customHeight="1" x14ac:dyDescent="0.25">
      <c r="A96" s="48"/>
      <c r="B96" s="48">
        <v>1</v>
      </c>
      <c r="C96" s="17">
        <v>22</v>
      </c>
      <c r="D96" s="17" t="s">
        <v>254</v>
      </c>
      <c r="E96" s="16" t="s">
        <v>155</v>
      </c>
      <c r="F96" s="87" t="s">
        <v>7</v>
      </c>
      <c r="G96" s="92">
        <v>10</v>
      </c>
      <c r="H96" s="155"/>
      <c r="I96" s="3">
        <f t="shared" si="10"/>
        <v>0</v>
      </c>
      <c r="J96" s="3">
        <f t="shared" si="11"/>
        <v>0</v>
      </c>
      <c r="K96" s="49"/>
      <c r="L96" s="49"/>
      <c r="M96" s="49"/>
      <c r="N96" s="49"/>
      <c r="O96" s="49"/>
      <c r="P96" s="49"/>
      <c r="Q96" s="49"/>
    </row>
    <row r="97" spans="1:17" ht="15" customHeight="1" x14ac:dyDescent="0.25">
      <c r="A97" s="48"/>
      <c r="B97" s="48">
        <v>1</v>
      </c>
      <c r="C97" s="17">
        <v>22</v>
      </c>
      <c r="D97" s="17" t="s">
        <v>255</v>
      </c>
      <c r="E97" s="16" t="s">
        <v>380</v>
      </c>
      <c r="F97" s="87" t="s">
        <v>7</v>
      </c>
      <c r="G97" s="92">
        <v>5</v>
      </c>
      <c r="H97" s="155"/>
      <c r="I97" s="3">
        <f t="shared" si="10"/>
        <v>0</v>
      </c>
      <c r="J97" s="3">
        <f t="shared" si="11"/>
        <v>0</v>
      </c>
      <c r="K97" s="49"/>
      <c r="L97" s="49"/>
      <c r="M97" s="49"/>
      <c r="N97" s="49"/>
      <c r="O97" s="49"/>
      <c r="P97" s="49"/>
      <c r="Q97" s="49"/>
    </row>
    <row r="98" spans="1:17" ht="15" customHeight="1" x14ac:dyDescent="0.25">
      <c r="A98" s="48"/>
      <c r="B98" s="48">
        <v>1</v>
      </c>
      <c r="C98" s="17">
        <v>22</v>
      </c>
      <c r="D98" s="17" t="s">
        <v>256</v>
      </c>
      <c r="E98" s="16" t="s">
        <v>381</v>
      </c>
      <c r="F98" s="87" t="s">
        <v>7</v>
      </c>
      <c r="G98" s="92">
        <v>5</v>
      </c>
      <c r="H98" s="155"/>
      <c r="I98" s="3">
        <f t="shared" ref="I98" si="12">ROUND(G98*H98,2)</f>
        <v>0</v>
      </c>
      <c r="J98" s="3">
        <f t="shared" ref="J98" si="13">ROUND(+I98+(G98*H98/100*$C98),2)</f>
        <v>0</v>
      </c>
    </row>
    <row r="99" spans="1:17" ht="15" customHeight="1" x14ac:dyDescent="0.25">
      <c r="A99" s="48"/>
      <c r="B99" s="48">
        <v>1</v>
      </c>
      <c r="C99" s="17">
        <v>22</v>
      </c>
      <c r="D99" s="17" t="s">
        <v>257</v>
      </c>
      <c r="E99" s="16" t="s">
        <v>144</v>
      </c>
      <c r="F99" s="87" t="s">
        <v>10</v>
      </c>
      <c r="G99" s="92">
        <v>140</v>
      </c>
      <c r="H99" s="155"/>
      <c r="I99" s="3">
        <f t="shared" si="10"/>
        <v>0</v>
      </c>
      <c r="J99" s="3">
        <f t="shared" si="11"/>
        <v>0</v>
      </c>
      <c r="K99" s="49"/>
      <c r="L99" s="49"/>
      <c r="M99" s="49"/>
      <c r="N99" s="49"/>
      <c r="O99" s="49"/>
      <c r="P99" s="49"/>
      <c r="Q99" s="49"/>
    </row>
    <row r="100" spans="1:17" ht="15" customHeight="1" x14ac:dyDescent="0.25">
      <c r="A100" s="48"/>
      <c r="B100" s="48">
        <v>1</v>
      </c>
      <c r="C100" s="17">
        <v>22</v>
      </c>
      <c r="D100" s="17" t="s">
        <v>258</v>
      </c>
      <c r="E100" s="16" t="s">
        <v>145</v>
      </c>
      <c r="F100" s="87" t="s">
        <v>10</v>
      </c>
      <c r="G100" s="92">
        <v>140</v>
      </c>
      <c r="H100" s="155"/>
      <c r="I100" s="3">
        <f t="shared" si="10"/>
        <v>0</v>
      </c>
      <c r="J100" s="3">
        <f t="shared" si="11"/>
        <v>0</v>
      </c>
      <c r="K100" s="49"/>
      <c r="L100" s="49"/>
      <c r="M100" s="49"/>
      <c r="N100" s="49"/>
      <c r="O100" s="49"/>
      <c r="P100" s="49"/>
      <c r="Q100" s="49"/>
    </row>
    <row r="101" spans="1:17" ht="15" customHeight="1" x14ac:dyDescent="0.25">
      <c r="A101" s="48"/>
      <c r="B101" s="48">
        <v>1</v>
      </c>
      <c r="C101" s="17">
        <v>22</v>
      </c>
      <c r="D101" s="17" t="s">
        <v>259</v>
      </c>
      <c r="E101" s="16" t="s">
        <v>143</v>
      </c>
      <c r="F101" s="87" t="s">
        <v>7</v>
      </c>
      <c r="G101" s="92">
        <v>1</v>
      </c>
      <c r="H101" s="155"/>
      <c r="I101" s="3">
        <f t="shared" si="10"/>
        <v>0</v>
      </c>
      <c r="J101" s="3">
        <f t="shared" si="11"/>
        <v>0</v>
      </c>
      <c r="K101" s="49"/>
      <c r="L101" s="49"/>
      <c r="M101" s="49"/>
      <c r="N101" s="49"/>
      <c r="O101" s="49"/>
      <c r="P101" s="49"/>
      <c r="Q101" s="49"/>
    </row>
    <row r="102" spans="1:17" ht="15" customHeight="1" x14ac:dyDescent="0.25">
      <c r="A102" s="48"/>
      <c r="B102" s="48">
        <v>1</v>
      </c>
      <c r="C102" s="17">
        <v>22</v>
      </c>
      <c r="D102" s="17" t="s">
        <v>260</v>
      </c>
      <c r="E102" s="16" t="s">
        <v>142</v>
      </c>
      <c r="F102" s="87" t="s">
        <v>7</v>
      </c>
      <c r="G102" s="92">
        <v>1</v>
      </c>
      <c r="H102" s="155"/>
      <c r="I102" s="3">
        <f t="shared" si="10"/>
        <v>0</v>
      </c>
      <c r="J102" s="3">
        <f t="shared" si="11"/>
        <v>0</v>
      </c>
      <c r="K102" s="49"/>
      <c r="L102" s="49"/>
      <c r="M102" s="49"/>
      <c r="N102" s="49"/>
      <c r="O102" s="49"/>
      <c r="P102" s="49"/>
      <c r="Q102" s="49"/>
    </row>
    <row r="103" spans="1:17" ht="15" customHeight="1" x14ac:dyDescent="0.25">
      <c r="A103" s="48"/>
      <c r="B103" s="48">
        <v>1</v>
      </c>
      <c r="C103" s="17">
        <v>22</v>
      </c>
      <c r="D103" s="17" t="s">
        <v>261</v>
      </c>
      <c r="E103" s="16" t="s">
        <v>140</v>
      </c>
      <c r="F103" s="87" t="s">
        <v>7</v>
      </c>
      <c r="G103" s="92">
        <v>1</v>
      </c>
      <c r="H103" s="155"/>
      <c r="I103" s="3">
        <f t="shared" si="10"/>
        <v>0</v>
      </c>
      <c r="J103" s="3">
        <f t="shared" si="11"/>
        <v>0</v>
      </c>
      <c r="K103" s="49"/>
      <c r="L103" s="49"/>
      <c r="M103" s="49"/>
      <c r="N103" s="49"/>
      <c r="O103" s="49"/>
      <c r="P103" s="49"/>
      <c r="Q103" s="49"/>
    </row>
    <row r="104" spans="1:17" ht="30" customHeight="1" x14ac:dyDescent="0.25">
      <c r="A104" s="48"/>
      <c r="B104" s="48">
        <v>1</v>
      </c>
      <c r="C104" s="17">
        <v>22</v>
      </c>
      <c r="D104" s="17" t="s">
        <v>262</v>
      </c>
      <c r="E104" s="16" t="s">
        <v>141</v>
      </c>
      <c r="F104" s="87" t="s">
        <v>7</v>
      </c>
      <c r="G104" s="92">
        <v>2</v>
      </c>
      <c r="H104" s="155"/>
      <c r="I104" s="3">
        <f t="shared" si="10"/>
        <v>0</v>
      </c>
      <c r="J104" s="3">
        <f t="shared" si="11"/>
        <v>0</v>
      </c>
      <c r="K104" s="49"/>
      <c r="L104" s="49"/>
      <c r="M104" s="49"/>
      <c r="N104" s="49"/>
      <c r="O104" s="49"/>
      <c r="P104" s="49"/>
      <c r="Q104" s="49"/>
    </row>
    <row r="105" spans="1:17" ht="30" customHeight="1" x14ac:dyDescent="0.25">
      <c r="A105" s="48"/>
      <c r="B105" s="48">
        <v>1</v>
      </c>
      <c r="C105" s="17">
        <v>22</v>
      </c>
      <c r="D105" s="17" t="s">
        <v>263</v>
      </c>
      <c r="E105" s="16" t="s">
        <v>139</v>
      </c>
      <c r="F105" s="87" t="s">
        <v>7</v>
      </c>
      <c r="G105" s="92">
        <v>2</v>
      </c>
      <c r="H105" s="155"/>
      <c r="I105" s="3">
        <f t="shared" si="10"/>
        <v>0</v>
      </c>
      <c r="J105" s="3">
        <f t="shared" si="11"/>
        <v>0</v>
      </c>
      <c r="K105" s="49"/>
      <c r="L105" s="49"/>
      <c r="M105" s="49"/>
      <c r="N105" s="49"/>
      <c r="O105" s="49"/>
      <c r="P105" s="49"/>
      <c r="Q105" s="49"/>
    </row>
    <row r="106" spans="1:17" ht="15" customHeight="1" x14ac:dyDescent="0.25">
      <c r="A106" s="48"/>
      <c r="B106" s="48">
        <v>1</v>
      </c>
      <c r="C106" s="17">
        <v>22</v>
      </c>
      <c r="D106" s="17" t="s">
        <v>264</v>
      </c>
      <c r="E106" s="16" t="s">
        <v>63</v>
      </c>
      <c r="F106" s="87" t="s">
        <v>10</v>
      </c>
      <c r="G106" s="92">
        <v>1</v>
      </c>
      <c r="H106" s="155"/>
      <c r="I106" s="3">
        <f t="shared" si="10"/>
        <v>0</v>
      </c>
      <c r="J106" s="3">
        <f t="shared" si="11"/>
        <v>0</v>
      </c>
      <c r="K106" s="49"/>
      <c r="L106" s="49"/>
      <c r="M106" s="49"/>
      <c r="N106" s="49"/>
      <c r="O106" s="49"/>
      <c r="P106" s="49"/>
      <c r="Q106" s="49"/>
    </row>
    <row r="107" spans="1:17" ht="36" customHeight="1" x14ac:dyDescent="0.25">
      <c r="A107" s="48"/>
      <c r="B107" s="48">
        <v>1</v>
      </c>
      <c r="C107" s="17">
        <v>22</v>
      </c>
      <c r="D107" s="17" t="s">
        <v>265</v>
      </c>
      <c r="E107" s="16" t="s">
        <v>151</v>
      </c>
      <c r="F107" s="87" t="s">
        <v>7</v>
      </c>
      <c r="G107" s="92">
        <v>2</v>
      </c>
      <c r="H107" s="155"/>
      <c r="I107" s="3">
        <f t="shared" si="10"/>
        <v>0</v>
      </c>
      <c r="J107" s="3">
        <f t="shared" si="11"/>
        <v>0</v>
      </c>
      <c r="K107" s="49"/>
      <c r="L107" s="49"/>
      <c r="M107" s="49"/>
      <c r="N107" s="49"/>
      <c r="O107" s="49"/>
      <c r="P107" s="49"/>
      <c r="Q107" s="49"/>
    </row>
    <row r="108" spans="1:17" ht="15" customHeight="1" x14ac:dyDescent="0.25">
      <c r="A108" s="48"/>
      <c r="B108" s="48">
        <v>1</v>
      </c>
      <c r="C108" s="17">
        <v>22</v>
      </c>
      <c r="D108" s="17" t="s">
        <v>266</v>
      </c>
      <c r="E108" s="16" t="s">
        <v>33</v>
      </c>
      <c r="F108" s="87" t="s">
        <v>32</v>
      </c>
      <c r="G108" s="92">
        <v>50</v>
      </c>
      <c r="H108" s="155"/>
      <c r="I108" s="3">
        <f t="shared" si="10"/>
        <v>0</v>
      </c>
      <c r="J108" s="3">
        <f t="shared" si="11"/>
        <v>0</v>
      </c>
      <c r="K108" s="49"/>
      <c r="L108" s="49"/>
      <c r="M108" s="49"/>
      <c r="N108" s="49"/>
      <c r="O108" s="49"/>
      <c r="P108" s="49"/>
      <c r="Q108" s="49"/>
    </row>
    <row r="109" spans="1:17" ht="15" customHeight="1" x14ac:dyDescent="0.25">
      <c r="A109" s="48"/>
      <c r="B109" s="48">
        <v>1</v>
      </c>
      <c r="C109" s="17">
        <v>22</v>
      </c>
      <c r="D109" s="17" t="s">
        <v>267</v>
      </c>
      <c r="E109" s="16" t="s">
        <v>146</v>
      </c>
      <c r="F109" s="87" t="s">
        <v>10</v>
      </c>
      <c r="G109" s="92">
        <v>30</v>
      </c>
      <c r="H109" s="155"/>
      <c r="I109" s="3">
        <f t="shared" si="10"/>
        <v>0</v>
      </c>
      <c r="J109" s="3">
        <f t="shared" si="11"/>
        <v>0</v>
      </c>
      <c r="K109" s="49"/>
      <c r="L109" s="49"/>
      <c r="M109" s="49"/>
      <c r="N109" s="49"/>
      <c r="O109" s="49"/>
      <c r="P109" s="49"/>
      <c r="Q109" s="49"/>
    </row>
    <row r="110" spans="1:17" ht="15" customHeight="1" x14ac:dyDescent="0.25">
      <c r="A110" s="48"/>
      <c r="B110" s="48">
        <v>1</v>
      </c>
      <c r="C110" s="17">
        <v>22</v>
      </c>
      <c r="D110" s="17" t="s">
        <v>268</v>
      </c>
      <c r="E110" s="16" t="s">
        <v>147</v>
      </c>
      <c r="F110" s="87" t="s">
        <v>10</v>
      </c>
      <c r="G110" s="92">
        <v>10</v>
      </c>
      <c r="H110" s="155"/>
      <c r="I110" s="3">
        <f t="shared" si="10"/>
        <v>0</v>
      </c>
      <c r="J110" s="3">
        <f t="shared" si="11"/>
        <v>0</v>
      </c>
      <c r="K110" s="49"/>
      <c r="L110" s="49"/>
      <c r="M110" s="49"/>
      <c r="N110" s="49"/>
      <c r="O110" s="49"/>
      <c r="P110" s="49"/>
      <c r="Q110" s="49"/>
    </row>
    <row r="111" spans="1:17" ht="15" customHeight="1" x14ac:dyDescent="0.25">
      <c r="A111" s="48"/>
      <c r="B111" s="48">
        <v>1</v>
      </c>
      <c r="C111" s="17">
        <v>22</v>
      </c>
      <c r="D111" s="17" t="s">
        <v>269</v>
      </c>
      <c r="E111" s="16" t="s">
        <v>148</v>
      </c>
      <c r="F111" s="87" t="s">
        <v>10</v>
      </c>
      <c r="G111" s="92">
        <v>15</v>
      </c>
      <c r="H111" s="155"/>
      <c r="I111" s="3">
        <f t="shared" si="10"/>
        <v>0</v>
      </c>
      <c r="J111" s="3">
        <f t="shared" si="11"/>
        <v>0</v>
      </c>
      <c r="K111" s="49"/>
      <c r="L111" s="49"/>
      <c r="M111" s="49"/>
      <c r="N111" s="49"/>
      <c r="O111" s="49"/>
      <c r="P111" s="49"/>
      <c r="Q111" s="49"/>
    </row>
    <row r="112" spans="1:17" ht="15" customHeight="1" x14ac:dyDescent="0.25">
      <c r="A112" s="48"/>
      <c r="B112" s="48">
        <v>1</v>
      </c>
      <c r="C112" s="17">
        <v>22</v>
      </c>
      <c r="D112" s="17" t="s">
        <v>270</v>
      </c>
      <c r="E112" s="16" t="s">
        <v>149</v>
      </c>
      <c r="F112" s="87" t="s">
        <v>10</v>
      </c>
      <c r="G112" s="92">
        <v>30</v>
      </c>
      <c r="H112" s="155"/>
      <c r="I112" s="3">
        <f t="shared" si="10"/>
        <v>0</v>
      </c>
      <c r="J112" s="3">
        <f t="shared" si="11"/>
        <v>0</v>
      </c>
      <c r="K112" s="49"/>
      <c r="L112" s="49"/>
      <c r="M112" s="49"/>
      <c r="N112" s="49"/>
      <c r="O112" s="49"/>
      <c r="P112" s="49"/>
      <c r="Q112" s="49"/>
    </row>
    <row r="113" spans="1:18" ht="15" customHeight="1" x14ac:dyDescent="0.25">
      <c r="A113" s="48"/>
      <c r="B113" s="48">
        <v>1</v>
      </c>
      <c r="C113" s="17">
        <v>22</v>
      </c>
      <c r="D113" s="17" t="s">
        <v>271</v>
      </c>
      <c r="E113" s="16" t="s">
        <v>150</v>
      </c>
      <c r="F113" s="87" t="s">
        <v>10</v>
      </c>
      <c r="G113" s="92">
        <v>5</v>
      </c>
      <c r="H113" s="155"/>
      <c r="I113" s="3">
        <f t="shared" si="10"/>
        <v>0</v>
      </c>
      <c r="J113" s="3">
        <f t="shared" si="11"/>
        <v>0</v>
      </c>
      <c r="K113" s="49"/>
      <c r="L113" s="49"/>
      <c r="M113" s="49"/>
      <c r="N113" s="49"/>
      <c r="O113" s="49"/>
      <c r="P113" s="49"/>
      <c r="Q113" s="49"/>
    </row>
    <row r="114" spans="1:18" ht="30" customHeight="1" x14ac:dyDescent="0.25">
      <c r="A114" s="48"/>
      <c r="B114" s="48">
        <v>1</v>
      </c>
      <c r="C114" s="17">
        <v>22</v>
      </c>
      <c r="D114" s="17" t="s">
        <v>272</v>
      </c>
      <c r="E114" s="16" t="s">
        <v>26</v>
      </c>
      <c r="F114" s="87" t="s">
        <v>27</v>
      </c>
      <c r="G114" s="92">
        <v>3</v>
      </c>
      <c r="H114" s="155"/>
      <c r="I114" s="3">
        <f>ROUND(G114*H114,2)</f>
        <v>0</v>
      </c>
      <c r="J114" s="3">
        <f>ROUND(+I114+(G114*H114/100*$C114),2)</f>
        <v>0</v>
      </c>
      <c r="K114" s="49"/>
      <c r="L114" s="49"/>
      <c r="M114" s="49"/>
      <c r="N114" s="49"/>
      <c r="O114" s="49"/>
      <c r="P114" s="49"/>
      <c r="Q114" s="49"/>
    </row>
    <row r="115" spans="1:18" ht="30.75" customHeight="1" x14ac:dyDescent="0.25">
      <c r="A115" s="48"/>
      <c r="B115" s="48">
        <v>1</v>
      </c>
      <c r="C115" s="17">
        <v>22</v>
      </c>
      <c r="D115" s="17" t="s">
        <v>361</v>
      </c>
      <c r="E115" s="16" t="s">
        <v>28</v>
      </c>
      <c r="F115" s="87" t="s">
        <v>27</v>
      </c>
      <c r="G115" s="92">
        <v>3</v>
      </c>
      <c r="H115" s="155"/>
      <c r="I115" s="3">
        <f t="shared" si="10"/>
        <v>0</v>
      </c>
      <c r="J115" s="3">
        <f t="shared" si="11"/>
        <v>0</v>
      </c>
      <c r="K115" s="49"/>
      <c r="L115" s="49"/>
      <c r="M115" s="49"/>
      <c r="N115" s="49"/>
      <c r="O115" s="49"/>
      <c r="P115" s="49"/>
      <c r="Q115" s="49"/>
    </row>
    <row r="116" spans="1:18" ht="15" customHeight="1" x14ac:dyDescent="0.25">
      <c r="A116" s="48"/>
      <c r="B116" s="48">
        <v>1</v>
      </c>
      <c r="C116" s="17">
        <v>22</v>
      </c>
      <c r="D116" s="17" t="s">
        <v>362</v>
      </c>
      <c r="E116" s="16" t="s">
        <v>373</v>
      </c>
      <c r="F116" s="87" t="s">
        <v>27</v>
      </c>
      <c r="G116" s="92">
        <v>3</v>
      </c>
      <c r="H116" s="155"/>
      <c r="I116" s="3">
        <f t="shared" si="10"/>
        <v>0</v>
      </c>
      <c r="J116" s="3">
        <f t="shared" si="11"/>
        <v>0</v>
      </c>
      <c r="K116" s="49"/>
      <c r="L116" s="49"/>
      <c r="M116" s="49"/>
      <c r="N116" s="49"/>
      <c r="O116" s="49"/>
      <c r="P116" s="49"/>
      <c r="Q116" s="49"/>
    </row>
    <row r="117" spans="1:18" ht="15" customHeight="1" x14ac:dyDescent="0.25">
      <c r="A117" s="48"/>
      <c r="B117" s="48">
        <v>1</v>
      </c>
      <c r="C117" s="17">
        <v>22</v>
      </c>
      <c r="D117" s="17" t="s">
        <v>363</v>
      </c>
      <c r="E117" s="16" t="s">
        <v>374</v>
      </c>
      <c r="F117" s="87" t="s">
        <v>27</v>
      </c>
      <c r="G117" s="92">
        <v>3</v>
      </c>
      <c r="H117" s="155"/>
      <c r="I117" s="3">
        <f t="shared" ref="I117:I122" si="14">ROUND(G117*H117,2)</f>
        <v>0</v>
      </c>
      <c r="J117" s="3">
        <f t="shared" ref="J117:J122" si="15">ROUND(+I117+(G117*H117/100*$C117),2)</f>
        <v>0</v>
      </c>
      <c r="K117" s="49"/>
      <c r="L117" s="49"/>
      <c r="M117" s="49"/>
      <c r="N117" s="49"/>
      <c r="O117" s="49"/>
      <c r="P117" s="49"/>
      <c r="Q117" s="49"/>
    </row>
    <row r="118" spans="1:18" ht="15" customHeight="1" x14ac:dyDescent="0.25">
      <c r="A118" s="48"/>
      <c r="B118" s="48">
        <v>1</v>
      </c>
      <c r="C118" s="17">
        <v>22</v>
      </c>
      <c r="D118" s="17" t="s">
        <v>364</v>
      </c>
      <c r="E118" s="16" t="s">
        <v>375</v>
      </c>
      <c r="F118" s="87" t="s">
        <v>27</v>
      </c>
      <c r="G118" s="92">
        <v>10</v>
      </c>
      <c r="H118" s="155"/>
      <c r="I118" s="3">
        <f t="shared" si="14"/>
        <v>0</v>
      </c>
      <c r="J118" s="3">
        <f t="shared" si="15"/>
        <v>0</v>
      </c>
      <c r="K118" s="49"/>
      <c r="L118" s="49"/>
      <c r="M118" s="49"/>
      <c r="N118" s="49"/>
      <c r="O118" s="49"/>
      <c r="P118" s="49"/>
      <c r="Q118" s="49"/>
    </row>
    <row r="119" spans="1:18" ht="15" customHeight="1" x14ac:dyDescent="0.25">
      <c r="A119" s="48"/>
      <c r="B119" s="48">
        <v>1</v>
      </c>
      <c r="C119" s="17">
        <v>22</v>
      </c>
      <c r="D119" s="17" t="s">
        <v>366</v>
      </c>
      <c r="E119" s="16" t="s">
        <v>376</v>
      </c>
      <c r="F119" s="87" t="s">
        <v>27</v>
      </c>
      <c r="G119" s="92">
        <v>10</v>
      </c>
      <c r="H119" s="155"/>
      <c r="I119" s="3">
        <f t="shared" si="14"/>
        <v>0</v>
      </c>
      <c r="J119" s="3">
        <f t="shared" si="15"/>
        <v>0</v>
      </c>
      <c r="K119" s="49"/>
      <c r="L119" s="49"/>
      <c r="M119" s="49"/>
      <c r="N119" s="49"/>
      <c r="O119" s="49"/>
      <c r="P119" s="49"/>
      <c r="Q119" s="49"/>
    </row>
    <row r="120" spans="1:18" ht="15" customHeight="1" x14ac:dyDescent="0.25">
      <c r="A120" s="48"/>
      <c r="B120" s="48">
        <v>1</v>
      </c>
      <c r="C120" s="17">
        <v>22</v>
      </c>
      <c r="D120" s="17" t="s">
        <v>368</v>
      </c>
      <c r="E120" s="16" t="s">
        <v>365</v>
      </c>
      <c r="F120" s="87" t="s">
        <v>27</v>
      </c>
      <c r="G120" s="92">
        <v>3</v>
      </c>
      <c r="H120" s="155"/>
      <c r="I120" s="3">
        <f t="shared" si="14"/>
        <v>0</v>
      </c>
      <c r="J120" s="3">
        <f t="shared" si="15"/>
        <v>0</v>
      </c>
      <c r="K120" s="49"/>
      <c r="L120" s="49"/>
      <c r="M120" s="49"/>
      <c r="N120" s="49"/>
      <c r="O120" s="49"/>
      <c r="P120" s="49"/>
      <c r="Q120" s="49"/>
    </row>
    <row r="121" spans="1:18" ht="30.75" customHeight="1" x14ac:dyDescent="0.25">
      <c r="A121" s="48"/>
      <c r="B121" s="48">
        <v>1</v>
      </c>
      <c r="C121" s="17">
        <v>22</v>
      </c>
      <c r="D121" s="17" t="s">
        <v>378</v>
      </c>
      <c r="E121" s="16" t="s">
        <v>367</v>
      </c>
      <c r="F121" s="87" t="s">
        <v>27</v>
      </c>
      <c r="G121" s="92">
        <v>6</v>
      </c>
      <c r="H121" s="155"/>
      <c r="I121" s="3">
        <f t="shared" si="14"/>
        <v>0</v>
      </c>
      <c r="J121" s="3">
        <f t="shared" si="15"/>
        <v>0</v>
      </c>
      <c r="K121" s="49"/>
      <c r="L121" s="49"/>
      <c r="M121" s="49"/>
      <c r="N121" s="49"/>
      <c r="O121" s="49"/>
      <c r="P121" s="49"/>
      <c r="Q121" s="49"/>
    </row>
    <row r="122" spans="1:18" ht="15" customHeight="1" x14ac:dyDescent="0.25">
      <c r="A122" s="48"/>
      <c r="B122" s="48">
        <v>1</v>
      </c>
      <c r="C122" s="17">
        <v>22</v>
      </c>
      <c r="D122" s="17" t="s">
        <v>387</v>
      </c>
      <c r="E122" s="16" t="s">
        <v>369</v>
      </c>
      <c r="F122" s="87" t="s">
        <v>27</v>
      </c>
      <c r="G122" s="92">
        <v>20</v>
      </c>
      <c r="H122" s="155"/>
      <c r="I122" s="3">
        <f t="shared" si="14"/>
        <v>0</v>
      </c>
      <c r="J122" s="3">
        <f t="shared" si="15"/>
        <v>0</v>
      </c>
      <c r="K122" s="49"/>
      <c r="L122" s="49"/>
      <c r="M122" s="49"/>
      <c r="N122" s="49"/>
      <c r="O122" s="49"/>
      <c r="P122" s="49"/>
      <c r="Q122" s="49"/>
    </row>
    <row r="123" spans="1:18" ht="15" customHeight="1" x14ac:dyDescent="0.25">
      <c r="A123" s="48"/>
      <c r="B123" s="48">
        <v>1</v>
      </c>
      <c r="C123" s="76"/>
      <c r="D123" s="52"/>
      <c r="E123" s="70" t="s">
        <v>249</v>
      </c>
      <c r="F123" s="67"/>
      <c r="G123" s="68"/>
      <c r="H123" s="151"/>
      <c r="I123" s="53">
        <f>SUM(I92:I122)</f>
        <v>0</v>
      </c>
      <c r="J123" s="53">
        <f>SUM(J92:J122)</f>
        <v>0</v>
      </c>
    </row>
    <row r="124" spans="1:18" ht="15" customHeight="1" x14ac:dyDescent="0.25">
      <c r="A124" s="48"/>
      <c r="B124" s="48">
        <v>1</v>
      </c>
      <c r="C124" s="50"/>
      <c r="D124" s="5"/>
      <c r="E124" s="75"/>
      <c r="F124" s="62"/>
      <c r="G124" s="63"/>
      <c r="H124" s="152"/>
      <c r="I124" s="44"/>
      <c r="J124" s="44"/>
      <c r="R124" s="5"/>
    </row>
    <row r="125" spans="1:18" ht="15" customHeight="1" x14ac:dyDescent="0.25">
      <c r="A125" s="48"/>
      <c r="B125" s="48">
        <v>1</v>
      </c>
      <c r="C125" s="50"/>
      <c r="D125" s="5"/>
      <c r="E125" s="75"/>
      <c r="F125" s="62"/>
      <c r="G125" s="63"/>
      <c r="H125" s="152"/>
      <c r="I125" s="44"/>
      <c r="J125" s="44"/>
      <c r="R125" s="5"/>
    </row>
    <row r="126" spans="1:18" ht="15" customHeight="1" x14ac:dyDescent="0.25">
      <c r="A126" s="48"/>
      <c r="B126" s="48">
        <v>1</v>
      </c>
      <c r="H126" s="148"/>
      <c r="R126" s="5"/>
    </row>
    <row r="127" spans="1:18" ht="15" customHeight="1" x14ac:dyDescent="0.25">
      <c r="A127" s="48"/>
      <c r="B127" s="48">
        <v>1</v>
      </c>
      <c r="C127" s="50"/>
      <c r="D127" s="5"/>
      <c r="E127" s="75"/>
      <c r="F127" s="62"/>
      <c r="G127" s="63"/>
      <c r="H127" s="152"/>
      <c r="I127" s="44"/>
      <c r="J127" s="44"/>
      <c r="R127" s="5"/>
    </row>
    <row r="128" spans="1:18" s="5" customFormat="1" ht="15" customHeight="1" x14ac:dyDescent="0.25">
      <c r="A128" s="72"/>
      <c r="B128" s="48">
        <v>1</v>
      </c>
      <c r="C128" s="50"/>
      <c r="D128" s="2" t="s">
        <v>273</v>
      </c>
      <c r="E128" s="73"/>
      <c r="F128" s="74"/>
      <c r="G128" s="63"/>
      <c r="H128" s="152"/>
      <c r="I128" s="4"/>
      <c r="J128" s="4"/>
    </row>
    <row r="129" spans="1:17" ht="15" customHeight="1" x14ac:dyDescent="0.25">
      <c r="A129" s="48"/>
      <c r="B129" s="48">
        <v>1</v>
      </c>
      <c r="C129" s="17">
        <v>22</v>
      </c>
      <c r="D129" s="17" t="s">
        <v>274</v>
      </c>
      <c r="E129" s="16" t="s">
        <v>113</v>
      </c>
      <c r="F129" s="87" t="s">
        <v>7</v>
      </c>
      <c r="G129" s="92">
        <v>5</v>
      </c>
      <c r="H129" s="155"/>
      <c r="I129" s="3">
        <f t="shared" ref="I129:I147" si="16">ROUND(G129*H129,2)</f>
        <v>0</v>
      </c>
      <c r="J129" s="3">
        <f t="shared" ref="J129:J147" si="17">ROUND(+I129+(G129*H129/100*$C129),2)</f>
        <v>0</v>
      </c>
      <c r="K129" s="49"/>
      <c r="L129" s="49"/>
      <c r="M129" s="49"/>
      <c r="N129" s="49"/>
      <c r="O129" s="49"/>
      <c r="P129" s="49"/>
      <c r="Q129" s="49"/>
    </row>
    <row r="130" spans="1:17" ht="15" customHeight="1" x14ac:dyDescent="0.25">
      <c r="A130" s="48"/>
      <c r="B130" s="48">
        <v>1</v>
      </c>
      <c r="C130" s="17">
        <v>22</v>
      </c>
      <c r="D130" s="17" t="s">
        <v>275</v>
      </c>
      <c r="E130" s="16" t="s">
        <v>114</v>
      </c>
      <c r="F130" s="87" t="s">
        <v>7</v>
      </c>
      <c r="G130" s="92">
        <v>5</v>
      </c>
      <c r="H130" s="155"/>
      <c r="I130" s="3">
        <f t="shared" si="16"/>
        <v>0</v>
      </c>
      <c r="J130" s="3">
        <f t="shared" si="17"/>
        <v>0</v>
      </c>
      <c r="K130" s="49"/>
      <c r="L130" s="49"/>
      <c r="M130" s="49"/>
      <c r="N130" s="49"/>
      <c r="O130" s="49"/>
      <c r="P130" s="49"/>
      <c r="Q130" s="49"/>
    </row>
    <row r="131" spans="1:17" ht="15" customHeight="1" x14ac:dyDescent="0.25">
      <c r="A131" s="48"/>
      <c r="B131" s="48">
        <v>1</v>
      </c>
      <c r="C131" s="17">
        <v>22</v>
      </c>
      <c r="D131" s="17" t="s">
        <v>276</v>
      </c>
      <c r="E131" s="16" t="s">
        <v>115</v>
      </c>
      <c r="F131" s="87" t="s">
        <v>7</v>
      </c>
      <c r="G131" s="92">
        <v>5</v>
      </c>
      <c r="H131" s="155"/>
      <c r="I131" s="3">
        <f t="shared" si="16"/>
        <v>0</v>
      </c>
      <c r="J131" s="3">
        <f t="shared" si="17"/>
        <v>0</v>
      </c>
      <c r="K131" s="49"/>
      <c r="L131" s="49"/>
      <c r="M131" s="49"/>
      <c r="N131" s="49"/>
      <c r="O131" s="49"/>
      <c r="P131" s="49"/>
      <c r="Q131" s="49"/>
    </row>
    <row r="132" spans="1:17" ht="15" customHeight="1" x14ac:dyDescent="0.25">
      <c r="A132" s="48"/>
      <c r="B132" s="48">
        <v>1</v>
      </c>
      <c r="C132" s="17">
        <v>22</v>
      </c>
      <c r="D132" s="17" t="s">
        <v>277</v>
      </c>
      <c r="E132" s="16" t="s">
        <v>116</v>
      </c>
      <c r="F132" s="87" t="s">
        <v>7</v>
      </c>
      <c r="G132" s="92">
        <v>5</v>
      </c>
      <c r="H132" s="155"/>
      <c r="I132" s="3">
        <f t="shared" si="16"/>
        <v>0</v>
      </c>
      <c r="J132" s="3">
        <f t="shared" si="17"/>
        <v>0</v>
      </c>
      <c r="K132" s="49"/>
      <c r="L132" s="49"/>
      <c r="M132" s="49"/>
      <c r="N132" s="49"/>
      <c r="O132" s="49"/>
      <c r="P132" s="49"/>
      <c r="Q132" s="49"/>
    </row>
    <row r="133" spans="1:17" ht="15" customHeight="1" x14ac:dyDescent="0.25">
      <c r="A133" s="48"/>
      <c r="B133" s="48">
        <v>1</v>
      </c>
      <c r="C133" s="17">
        <v>22</v>
      </c>
      <c r="D133" s="17" t="s">
        <v>278</v>
      </c>
      <c r="E133" s="16" t="s">
        <v>117</v>
      </c>
      <c r="F133" s="87" t="s">
        <v>7</v>
      </c>
      <c r="G133" s="92">
        <v>5</v>
      </c>
      <c r="H133" s="155"/>
      <c r="I133" s="3">
        <f t="shared" si="16"/>
        <v>0</v>
      </c>
      <c r="J133" s="3">
        <f t="shared" si="17"/>
        <v>0</v>
      </c>
      <c r="K133" s="49"/>
      <c r="L133" s="49"/>
      <c r="M133" s="49"/>
      <c r="N133" s="49"/>
      <c r="O133" s="49"/>
      <c r="P133" s="49"/>
      <c r="Q133" s="49"/>
    </row>
    <row r="134" spans="1:17" ht="15" customHeight="1" x14ac:dyDescent="0.25">
      <c r="A134" s="48"/>
      <c r="B134" s="48">
        <v>1</v>
      </c>
      <c r="C134" s="17">
        <v>22</v>
      </c>
      <c r="D134" s="17" t="s">
        <v>279</v>
      </c>
      <c r="E134" s="16" t="s">
        <v>118</v>
      </c>
      <c r="F134" s="87" t="s">
        <v>7</v>
      </c>
      <c r="G134" s="92">
        <v>5</v>
      </c>
      <c r="H134" s="155"/>
      <c r="I134" s="3">
        <f t="shared" si="16"/>
        <v>0</v>
      </c>
      <c r="J134" s="3">
        <f t="shared" si="17"/>
        <v>0</v>
      </c>
      <c r="K134" s="49"/>
      <c r="L134" s="49"/>
      <c r="M134" s="49"/>
      <c r="N134" s="49"/>
      <c r="O134" s="49"/>
      <c r="P134" s="49"/>
      <c r="Q134" s="49"/>
    </row>
    <row r="135" spans="1:17" ht="15" customHeight="1" x14ac:dyDescent="0.25">
      <c r="A135" s="48"/>
      <c r="B135" s="48">
        <v>1</v>
      </c>
      <c r="C135" s="17">
        <v>22</v>
      </c>
      <c r="D135" s="17" t="s">
        <v>280</v>
      </c>
      <c r="E135" s="16" t="s">
        <v>119</v>
      </c>
      <c r="F135" s="87" t="s">
        <v>7</v>
      </c>
      <c r="G135" s="92">
        <v>5</v>
      </c>
      <c r="H135" s="155"/>
      <c r="I135" s="3">
        <f t="shared" si="16"/>
        <v>0</v>
      </c>
      <c r="J135" s="3">
        <f t="shared" si="17"/>
        <v>0</v>
      </c>
      <c r="K135" s="49"/>
      <c r="L135" s="49"/>
      <c r="M135" s="49"/>
      <c r="N135" s="49"/>
      <c r="O135" s="49"/>
      <c r="P135" s="49"/>
      <c r="Q135" s="49"/>
    </row>
    <row r="136" spans="1:17" ht="15" customHeight="1" x14ac:dyDescent="0.25">
      <c r="A136" s="48"/>
      <c r="B136" s="48">
        <v>1</v>
      </c>
      <c r="C136" s="17">
        <v>22</v>
      </c>
      <c r="D136" s="17" t="s">
        <v>281</v>
      </c>
      <c r="E136" s="16" t="s">
        <v>120</v>
      </c>
      <c r="F136" s="87" t="s">
        <v>7</v>
      </c>
      <c r="G136" s="92">
        <v>5</v>
      </c>
      <c r="H136" s="155"/>
      <c r="I136" s="3">
        <f t="shared" si="16"/>
        <v>0</v>
      </c>
      <c r="J136" s="3">
        <f t="shared" si="17"/>
        <v>0</v>
      </c>
      <c r="K136" s="49"/>
      <c r="L136" s="49"/>
      <c r="M136" s="49"/>
      <c r="N136" s="49"/>
      <c r="O136" s="49"/>
      <c r="P136" s="49"/>
      <c r="Q136" s="49"/>
    </row>
    <row r="137" spans="1:17" ht="15" customHeight="1" x14ac:dyDescent="0.25">
      <c r="A137" s="48"/>
      <c r="B137" s="48">
        <v>1</v>
      </c>
      <c r="C137" s="17">
        <v>22</v>
      </c>
      <c r="D137" s="17" t="s">
        <v>282</v>
      </c>
      <c r="E137" s="16" t="s">
        <v>121</v>
      </c>
      <c r="F137" s="87" t="s">
        <v>7</v>
      </c>
      <c r="G137" s="92">
        <v>5</v>
      </c>
      <c r="H137" s="155"/>
      <c r="I137" s="3">
        <f t="shared" si="16"/>
        <v>0</v>
      </c>
      <c r="J137" s="3">
        <f t="shared" si="17"/>
        <v>0</v>
      </c>
      <c r="K137" s="49"/>
      <c r="L137" s="49"/>
      <c r="M137" s="49"/>
      <c r="N137" s="49"/>
      <c r="O137" s="49"/>
      <c r="P137" s="49"/>
      <c r="Q137" s="49"/>
    </row>
    <row r="138" spans="1:17" ht="15" customHeight="1" x14ac:dyDescent="0.25">
      <c r="A138" s="48"/>
      <c r="B138" s="48">
        <v>1</v>
      </c>
      <c r="C138" s="17">
        <v>22</v>
      </c>
      <c r="D138" s="17" t="s">
        <v>283</v>
      </c>
      <c r="E138" s="16" t="s">
        <v>122</v>
      </c>
      <c r="F138" s="87" t="s">
        <v>7</v>
      </c>
      <c r="G138" s="92">
        <v>5</v>
      </c>
      <c r="H138" s="155"/>
      <c r="I138" s="3">
        <f t="shared" si="16"/>
        <v>0</v>
      </c>
      <c r="J138" s="3">
        <f t="shared" si="17"/>
        <v>0</v>
      </c>
      <c r="K138" s="49"/>
      <c r="L138" s="49"/>
      <c r="M138" s="49"/>
      <c r="N138" s="49"/>
      <c r="O138" s="49"/>
      <c r="P138" s="49"/>
      <c r="Q138" s="49"/>
    </row>
    <row r="139" spans="1:17" ht="15" customHeight="1" x14ac:dyDescent="0.25">
      <c r="A139" s="48"/>
      <c r="B139" s="48">
        <v>1</v>
      </c>
      <c r="C139" s="17">
        <v>22</v>
      </c>
      <c r="D139" s="17" t="s">
        <v>284</v>
      </c>
      <c r="E139" s="16" t="s">
        <v>123</v>
      </c>
      <c r="F139" s="87" t="s">
        <v>7</v>
      </c>
      <c r="G139" s="92">
        <v>5</v>
      </c>
      <c r="H139" s="155"/>
      <c r="I139" s="3">
        <f t="shared" si="16"/>
        <v>0</v>
      </c>
      <c r="J139" s="3">
        <f t="shared" si="17"/>
        <v>0</v>
      </c>
      <c r="K139" s="49"/>
      <c r="L139" s="49"/>
      <c r="M139" s="49"/>
      <c r="N139" s="49"/>
      <c r="O139" s="49"/>
      <c r="P139" s="49"/>
      <c r="Q139" s="49"/>
    </row>
    <row r="140" spans="1:17" ht="15" customHeight="1" x14ac:dyDescent="0.25">
      <c r="A140" s="48"/>
      <c r="B140" s="48">
        <v>1</v>
      </c>
      <c r="C140" s="17">
        <v>22</v>
      </c>
      <c r="D140" s="17" t="s">
        <v>285</v>
      </c>
      <c r="E140" s="16" t="s">
        <v>124</v>
      </c>
      <c r="F140" s="87" t="s">
        <v>7</v>
      </c>
      <c r="G140" s="92">
        <v>5</v>
      </c>
      <c r="H140" s="155"/>
      <c r="I140" s="3">
        <f t="shared" si="16"/>
        <v>0</v>
      </c>
      <c r="J140" s="3">
        <f t="shared" si="17"/>
        <v>0</v>
      </c>
      <c r="K140" s="49"/>
      <c r="L140" s="49"/>
      <c r="M140" s="49"/>
      <c r="N140" s="49"/>
      <c r="O140" s="49"/>
      <c r="P140" s="49"/>
      <c r="Q140" s="49"/>
    </row>
    <row r="141" spans="1:17" ht="15" customHeight="1" x14ac:dyDescent="0.25">
      <c r="A141" s="48"/>
      <c r="B141" s="48">
        <v>1</v>
      </c>
      <c r="C141" s="17">
        <v>22</v>
      </c>
      <c r="D141" s="17" t="s">
        <v>286</v>
      </c>
      <c r="E141" s="16" t="s">
        <v>125</v>
      </c>
      <c r="F141" s="87" t="s">
        <v>7</v>
      </c>
      <c r="G141" s="92">
        <v>5</v>
      </c>
      <c r="H141" s="155"/>
      <c r="I141" s="3">
        <f t="shared" si="16"/>
        <v>0</v>
      </c>
      <c r="J141" s="3">
        <f t="shared" si="17"/>
        <v>0</v>
      </c>
      <c r="K141" s="49"/>
      <c r="L141" s="49"/>
      <c r="M141" s="49"/>
      <c r="N141" s="49"/>
      <c r="O141" s="49"/>
      <c r="P141" s="49"/>
      <c r="Q141" s="49"/>
    </row>
    <row r="142" spans="1:17" ht="15" customHeight="1" x14ac:dyDescent="0.25">
      <c r="A142" s="48"/>
      <c r="B142" s="48">
        <v>1</v>
      </c>
      <c r="C142" s="17">
        <v>22</v>
      </c>
      <c r="D142" s="17" t="s">
        <v>287</v>
      </c>
      <c r="E142" s="16" t="s">
        <v>126</v>
      </c>
      <c r="F142" s="87" t="s">
        <v>7</v>
      </c>
      <c r="G142" s="92">
        <v>5</v>
      </c>
      <c r="H142" s="155"/>
      <c r="I142" s="3">
        <f t="shared" si="16"/>
        <v>0</v>
      </c>
      <c r="J142" s="3">
        <f t="shared" si="17"/>
        <v>0</v>
      </c>
      <c r="K142" s="49"/>
      <c r="L142" s="49"/>
      <c r="M142" s="49"/>
      <c r="N142" s="49"/>
      <c r="O142" s="49"/>
      <c r="P142" s="49"/>
      <c r="Q142" s="49"/>
    </row>
    <row r="143" spans="1:17" ht="15" customHeight="1" x14ac:dyDescent="0.25">
      <c r="A143" s="48"/>
      <c r="B143" s="48">
        <v>1</v>
      </c>
      <c r="C143" s="17">
        <v>22</v>
      </c>
      <c r="D143" s="17" t="s">
        <v>288</v>
      </c>
      <c r="E143" s="16" t="s">
        <v>127</v>
      </c>
      <c r="F143" s="87" t="s">
        <v>7</v>
      </c>
      <c r="G143" s="92">
        <v>5</v>
      </c>
      <c r="H143" s="155"/>
      <c r="I143" s="3">
        <f t="shared" si="16"/>
        <v>0</v>
      </c>
      <c r="J143" s="3">
        <f t="shared" si="17"/>
        <v>0</v>
      </c>
      <c r="K143" s="49"/>
      <c r="L143" s="49"/>
      <c r="M143" s="49"/>
      <c r="N143" s="49"/>
      <c r="O143" s="49"/>
      <c r="P143" s="49"/>
      <c r="Q143" s="49"/>
    </row>
    <row r="144" spans="1:17" ht="15" customHeight="1" x14ac:dyDescent="0.25">
      <c r="A144" s="48"/>
      <c r="B144" s="48">
        <v>1</v>
      </c>
      <c r="C144" s="17">
        <v>22</v>
      </c>
      <c r="D144" s="17" t="s">
        <v>289</v>
      </c>
      <c r="E144" s="16" t="s">
        <v>371</v>
      </c>
      <c r="F144" s="87" t="s">
        <v>7</v>
      </c>
      <c r="G144" s="92">
        <v>5</v>
      </c>
      <c r="H144" s="155"/>
      <c r="I144" s="3">
        <f t="shared" si="16"/>
        <v>0</v>
      </c>
      <c r="J144" s="3">
        <f t="shared" si="17"/>
        <v>0</v>
      </c>
      <c r="K144" s="49"/>
      <c r="L144" s="49"/>
      <c r="M144" s="49"/>
      <c r="N144" s="49"/>
      <c r="O144" s="49"/>
      <c r="P144" s="49"/>
      <c r="Q144" s="49"/>
    </row>
    <row r="145" spans="1:18" ht="15" customHeight="1" x14ac:dyDescent="0.25">
      <c r="A145" s="48"/>
      <c r="B145" s="48">
        <v>1</v>
      </c>
      <c r="C145" s="17">
        <v>22</v>
      </c>
      <c r="D145" s="17" t="s">
        <v>290</v>
      </c>
      <c r="E145" s="16" t="s">
        <v>128</v>
      </c>
      <c r="F145" s="87" t="s">
        <v>7</v>
      </c>
      <c r="G145" s="92">
        <v>5</v>
      </c>
      <c r="H145" s="155"/>
      <c r="I145" s="3">
        <f t="shared" si="16"/>
        <v>0</v>
      </c>
      <c r="J145" s="3">
        <f t="shared" si="17"/>
        <v>0</v>
      </c>
      <c r="K145" s="49"/>
      <c r="L145" s="49"/>
      <c r="M145" s="49"/>
      <c r="N145" s="49"/>
      <c r="O145" s="49"/>
      <c r="P145" s="49"/>
      <c r="Q145" s="49"/>
    </row>
    <row r="146" spans="1:18" ht="15" customHeight="1" x14ac:dyDescent="0.25">
      <c r="A146" s="48"/>
      <c r="B146" s="48">
        <v>1</v>
      </c>
      <c r="C146" s="17">
        <v>22</v>
      </c>
      <c r="D146" s="17" t="s">
        <v>291</v>
      </c>
      <c r="E146" s="16" t="s">
        <v>129</v>
      </c>
      <c r="F146" s="87" t="s">
        <v>7</v>
      </c>
      <c r="G146" s="92">
        <v>5</v>
      </c>
      <c r="H146" s="155"/>
      <c r="I146" s="3">
        <f t="shared" si="16"/>
        <v>0</v>
      </c>
      <c r="J146" s="3">
        <f t="shared" si="17"/>
        <v>0</v>
      </c>
      <c r="K146" s="49"/>
      <c r="L146" s="49"/>
      <c r="M146" s="49"/>
      <c r="N146" s="49"/>
      <c r="O146" s="49"/>
      <c r="P146" s="49"/>
      <c r="Q146" s="49"/>
    </row>
    <row r="147" spans="1:18" ht="15" customHeight="1" x14ac:dyDescent="0.25">
      <c r="A147" s="48"/>
      <c r="B147" s="48">
        <v>1</v>
      </c>
      <c r="C147" s="64">
        <v>22</v>
      </c>
      <c r="D147" s="17" t="s">
        <v>372</v>
      </c>
      <c r="E147" s="16" t="s">
        <v>130</v>
      </c>
      <c r="F147" s="88" t="s">
        <v>7</v>
      </c>
      <c r="G147" s="106">
        <v>20</v>
      </c>
      <c r="H147" s="158"/>
      <c r="I147" s="3">
        <f t="shared" si="16"/>
        <v>0</v>
      </c>
      <c r="J147" s="3">
        <f t="shared" si="17"/>
        <v>0</v>
      </c>
      <c r="K147" s="49"/>
      <c r="L147" s="49"/>
      <c r="M147" s="49"/>
      <c r="N147" s="49"/>
      <c r="O147" s="49"/>
      <c r="P147" s="49"/>
      <c r="Q147" s="49"/>
    </row>
    <row r="148" spans="1:18" ht="15" customHeight="1" x14ac:dyDescent="0.25">
      <c r="A148" s="48"/>
      <c r="B148" s="48"/>
      <c r="C148" s="64">
        <v>22</v>
      </c>
      <c r="D148" s="17" t="s">
        <v>385</v>
      </c>
      <c r="E148" s="16" t="s">
        <v>383</v>
      </c>
      <c r="F148" s="88" t="s">
        <v>7</v>
      </c>
      <c r="G148" s="106">
        <v>5</v>
      </c>
      <c r="H148" s="158"/>
      <c r="I148" s="3">
        <f>ROUND(G148*H148,2)</f>
        <v>0</v>
      </c>
      <c r="J148" s="3">
        <f>ROUND(+I148+(G148*H148/100*$C148),2)</f>
        <v>0</v>
      </c>
      <c r="K148" s="49"/>
      <c r="L148" s="49"/>
      <c r="M148" s="49"/>
      <c r="N148" s="49"/>
      <c r="O148" s="49"/>
      <c r="P148" s="49"/>
      <c r="Q148" s="49"/>
    </row>
    <row r="149" spans="1:18" ht="15" customHeight="1" x14ac:dyDescent="0.25">
      <c r="A149" s="48"/>
      <c r="B149" s="48"/>
      <c r="C149" s="64">
        <v>22</v>
      </c>
      <c r="D149" s="17" t="s">
        <v>388</v>
      </c>
      <c r="E149" s="16" t="s">
        <v>384</v>
      </c>
      <c r="F149" s="88" t="s">
        <v>7</v>
      </c>
      <c r="G149" s="106">
        <v>5</v>
      </c>
      <c r="H149" s="158"/>
      <c r="I149" s="3">
        <f>ROUND(G149*H149,2)</f>
        <v>0</v>
      </c>
      <c r="J149" s="3">
        <f>ROUND(+I149+(G149*H149/100*$C149),2)</f>
        <v>0</v>
      </c>
      <c r="K149" s="49"/>
      <c r="L149" s="49"/>
      <c r="M149" s="49"/>
      <c r="N149" s="49"/>
      <c r="O149" s="49"/>
      <c r="P149" s="49"/>
      <c r="Q149" s="49"/>
    </row>
    <row r="150" spans="1:18" ht="15" customHeight="1" x14ac:dyDescent="0.25">
      <c r="A150" s="48"/>
      <c r="B150" s="48"/>
      <c r="C150" s="50"/>
      <c r="D150" s="50"/>
      <c r="E150" s="51"/>
      <c r="F150" s="93"/>
      <c r="G150" s="63"/>
      <c r="H150" s="153"/>
      <c r="I150" s="4"/>
      <c r="J150" s="4"/>
    </row>
    <row r="151" spans="1:18" ht="15" customHeight="1" x14ac:dyDescent="0.25">
      <c r="A151" s="48"/>
      <c r="B151" s="48"/>
      <c r="C151" s="50"/>
      <c r="D151" s="50"/>
      <c r="E151" s="51"/>
      <c r="F151" s="93"/>
      <c r="G151" s="63"/>
      <c r="H151" s="153"/>
      <c r="I151" s="4"/>
      <c r="J151" s="4"/>
    </row>
    <row r="152" spans="1:18" s="5" customFormat="1" ht="15" customHeight="1" x14ac:dyDescent="0.25">
      <c r="A152" s="72"/>
      <c r="B152" s="48">
        <v>1</v>
      </c>
      <c r="C152" s="76"/>
      <c r="D152" s="52"/>
      <c r="E152" s="70" t="s">
        <v>292</v>
      </c>
      <c r="F152" s="67"/>
      <c r="G152" s="68"/>
      <c r="H152" s="151"/>
      <c r="I152" s="53">
        <f>SUM(I129:I151)</f>
        <v>0</v>
      </c>
      <c r="J152" s="53">
        <f>SUM(J129:J151)</f>
        <v>0</v>
      </c>
    </row>
    <row r="153" spans="1:18" s="5" customFormat="1" ht="15" customHeight="1" x14ac:dyDescent="0.25">
      <c r="A153" s="72"/>
      <c r="B153" s="48">
        <v>1</v>
      </c>
      <c r="C153" s="50"/>
      <c r="D153" s="61"/>
      <c r="E153" s="73"/>
      <c r="F153" s="74"/>
      <c r="G153" s="63"/>
      <c r="H153" s="152"/>
      <c r="I153" s="4"/>
      <c r="J153" s="4"/>
    </row>
    <row r="154" spans="1:18" ht="15" customHeight="1" x14ac:dyDescent="0.25">
      <c r="A154" s="48"/>
      <c r="B154" s="48">
        <v>1</v>
      </c>
      <c r="C154" s="50"/>
      <c r="D154" s="61"/>
      <c r="E154" s="51"/>
      <c r="F154" s="94"/>
      <c r="G154" s="102"/>
      <c r="H154" s="159"/>
      <c r="I154" s="79"/>
      <c r="J154" s="79"/>
      <c r="R154" s="5"/>
    </row>
    <row r="155" spans="1:18" ht="15" customHeight="1" x14ac:dyDescent="0.25">
      <c r="A155" s="48"/>
      <c r="B155" s="48">
        <v>1</v>
      </c>
      <c r="C155" s="77"/>
      <c r="D155" s="21" t="s">
        <v>34</v>
      </c>
      <c r="E155" s="70" t="s">
        <v>35</v>
      </c>
      <c r="F155" s="95"/>
      <c r="G155" s="54"/>
      <c r="H155" s="151"/>
      <c r="I155" s="53">
        <f>+I152+I123</f>
        <v>0</v>
      </c>
      <c r="J155" s="53">
        <f>+J152+J123</f>
        <v>0</v>
      </c>
      <c r="R155" s="5"/>
    </row>
    <row r="156" spans="1:18" ht="15" customHeight="1" x14ac:dyDescent="0.25">
      <c r="A156" s="48"/>
      <c r="B156" s="48">
        <v>1</v>
      </c>
      <c r="C156" s="29"/>
      <c r="D156" s="2"/>
      <c r="E156" s="7"/>
      <c r="F156" s="56"/>
      <c r="G156" s="6"/>
      <c r="H156" s="157"/>
      <c r="I156" s="6"/>
      <c r="J156" s="6"/>
      <c r="R156" s="5"/>
    </row>
    <row r="157" spans="1:18" ht="15" customHeight="1" x14ac:dyDescent="0.25">
      <c r="A157" s="48"/>
      <c r="B157" s="48">
        <v>1</v>
      </c>
      <c r="C157" s="29"/>
      <c r="D157" s="37" t="s">
        <v>340</v>
      </c>
      <c r="E157" s="37"/>
      <c r="F157" s="56"/>
      <c r="G157" s="6"/>
      <c r="H157" s="157"/>
      <c r="I157" s="6"/>
      <c r="J157" s="6"/>
      <c r="R157" s="5"/>
    </row>
    <row r="158" spans="1:18" x14ac:dyDescent="0.25">
      <c r="A158" s="48"/>
      <c r="B158" s="48">
        <v>1</v>
      </c>
      <c r="C158" s="29"/>
      <c r="D158" s="37"/>
      <c r="E158" s="37"/>
      <c r="F158" s="56"/>
      <c r="G158" s="6"/>
      <c r="H158" s="157"/>
      <c r="I158" s="6"/>
      <c r="J158" s="6"/>
      <c r="R158" s="5"/>
    </row>
    <row r="159" spans="1:18" ht="15" customHeight="1" x14ac:dyDescent="0.25">
      <c r="A159" s="48"/>
      <c r="B159" s="48">
        <v>1</v>
      </c>
      <c r="C159" s="17">
        <v>22</v>
      </c>
      <c r="D159" s="104" t="s">
        <v>295</v>
      </c>
      <c r="E159" s="5" t="s">
        <v>157</v>
      </c>
      <c r="F159" s="103" t="s">
        <v>3</v>
      </c>
      <c r="G159" s="92">
        <v>200</v>
      </c>
      <c r="H159" s="149"/>
      <c r="I159" s="3">
        <f t="shared" ref="I159:I191" si="18">ROUND(G159*H159,2)</f>
        <v>0</v>
      </c>
      <c r="J159" s="3">
        <f t="shared" ref="J159:J191" si="19">ROUND(+I159+(G159*H159/100*$C159),2)</f>
        <v>0</v>
      </c>
      <c r="K159" s="49"/>
      <c r="L159" s="49"/>
      <c r="M159" s="49"/>
      <c r="N159" s="49"/>
      <c r="O159" s="49"/>
      <c r="P159" s="49"/>
      <c r="Q159" s="49"/>
      <c r="R159" s="5"/>
    </row>
    <row r="160" spans="1:18" ht="15" customHeight="1" x14ac:dyDescent="0.25">
      <c r="A160" s="48"/>
      <c r="B160" s="48">
        <v>1</v>
      </c>
      <c r="C160" s="17">
        <v>22</v>
      </c>
      <c r="D160" s="104" t="s">
        <v>296</v>
      </c>
      <c r="E160" s="16" t="s">
        <v>158</v>
      </c>
      <c r="F160" s="103" t="s">
        <v>3</v>
      </c>
      <c r="G160" s="92">
        <v>10</v>
      </c>
      <c r="H160" s="149"/>
      <c r="I160" s="3">
        <f t="shared" si="18"/>
        <v>0</v>
      </c>
      <c r="J160" s="3">
        <f t="shared" si="19"/>
        <v>0</v>
      </c>
      <c r="K160" s="49"/>
      <c r="L160" s="49"/>
      <c r="M160" s="49"/>
      <c r="N160" s="49"/>
      <c r="O160" s="49"/>
      <c r="P160" s="49"/>
      <c r="Q160" s="49"/>
      <c r="R160" s="5"/>
    </row>
    <row r="161" spans="1:18" ht="15" customHeight="1" x14ac:dyDescent="0.25">
      <c r="A161" s="48"/>
      <c r="B161" s="48">
        <v>1</v>
      </c>
      <c r="C161" s="17">
        <v>22</v>
      </c>
      <c r="D161" s="104" t="s">
        <v>297</v>
      </c>
      <c r="E161" s="5" t="s">
        <v>0</v>
      </c>
      <c r="F161" s="103" t="s">
        <v>3</v>
      </c>
      <c r="G161" s="92">
        <v>70</v>
      </c>
      <c r="H161" s="149"/>
      <c r="I161" s="3">
        <f t="shared" si="18"/>
        <v>0</v>
      </c>
      <c r="J161" s="3">
        <f t="shared" si="19"/>
        <v>0</v>
      </c>
      <c r="K161" s="49"/>
      <c r="L161" s="49"/>
      <c r="M161" s="49"/>
      <c r="N161" s="49"/>
      <c r="O161" s="49"/>
      <c r="P161" s="49"/>
      <c r="Q161" s="49"/>
      <c r="R161" s="5"/>
    </row>
    <row r="162" spans="1:18" ht="15" customHeight="1" x14ac:dyDescent="0.25">
      <c r="A162" s="48"/>
      <c r="B162" s="48">
        <v>1</v>
      </c>
      <c r="C162" s="17">
        <v>22</v>
      </c>
      <c r="D162" s="104" t="s">
        <v>298</v>
      </c>
      <c r="E162" s="5" t="s">
        <v>1</v>
      </c>
      <c r="F162" s="103" t="s">
        <v>3</v>
      </c>
      <c r="G162" s="92">
        <v>35</v>
      </c>
      <c r="H162" s="149"/>
      <c r="I162" s="3">
        <f t="shared" si="18"/>
        <v>0</v>
      </c>
      <c r="J162" s="3">
        <f t="shared" si="19"/>
        <v>0</v>
      </c>
      <c r="K162" s="49"/>
      <c r="L162" s="49"/>
      <c r="M162" s="49"/>
      <c r="N162" s="49"/>
      <c r="O162" s="49"/>
      <c r="P162" s="49"/>
      <c r="Q162" s="49"/>
      <c r="R162" s="5"/>
    </row>
    <row r="163" spans="1:18" ht="15" customHeight="1" x14ac:dyDescent="0.25">
      <c r="A163" s="48"/>
      <c r="B163" s="48">
        <v>1</v>
      </c>
      <c r="C163" s="17">
        <v>22</v>
      </c>
      <c r="D163" s="104" t="s">
        <v>299</v>
      </c>
      <c r="E163" s="16" t="s">
        <v>294</v>
      </c>
      <c r="F163" s="103" t="s">
        <v>3</v>
      </c>
      <c r="G163" s="92">
        <v>5</v>
      </c>
      <c r="H163" s="149"/>
      <c r="I163" s="3">
        <f t="shared" si="18"/>
        <v>0</v>
      </c>
      <c r="J163" s="3">
        <f t="shared" si="19"/>
        <v>0</v>
      </c>
      <c r="K163" s="49"/>
      <c r="L163" s="49"/>
      <c r="M163" s="49"/>
      <c r="N163" s="49"/>
      <c r="O163" s="49"/>
      <c r="P163" s="49"/>
      <c r="Q163" s="49"/>
      <c r="R163" s="5"/>
    </row>
    <row r="164" spans="1:18" ht="15" customHeight="1" x14ac:dyDescent="0.25">
      <c r="A164" s="48"/>
      <c r="B164" s="48">
        <v>1</v>
      </c>
      <c r="C164" s="17">
        <v>22</v>
      </c>
      <c r="D164" s="104" t="s">
        <v>300</v>
      </c>
      <c r="E164" s="28" t="s">
        <v>159</v>
      </c>
      <c r="F164" s="103" t="s">
        <v>3</v>
      </c>
      <c r="G164" s="92">
        <v>50</v>
      </c>
      <c r="H164" s="149"/>
      <c r="I164" s="3">
        <f t="shared" si="18"/>
        <v>0</v>
      </c>
      <c r="J164" s="3">
        <f t="shared" si="19"/>
        <v>0</v>
      </c>
      <c r="K164" s="49"/>
      <c r="L164" s="49"/>
      <c r="M164" s="49"/>
      <c r="N164" s="49"/>
      <c r="O164" s="49"/>
      <c r="P164" s="49"/>
      <c r="Q164" s="49"/>
      <c r="R164" s="5"/>
    </row>
    <row r="165" spans="1:18" ht="15" customHeight="1" x14ac:dyDescent="0.25">
      <c r="A165" s="48"/>
      <c r="B165" s="48">
        <v>1</v>
      </c>
      <c r="C165" s="17">
        <v>22</v>
      </c>
      <c r="D165" s="104" t="s">
        <v>301</v>
      </c>
      <c r="E165" s="16" t="s">
        <v>160</v>
      </c>
      <c r="F165" s="56" t="s">
        <v>3</v>
      </c>
      <c r="G165" s="92">
        <v>8</v>
      </c>
      <c r="H165" s="149"/>
      <c r="I165" s="3">
        <f t="shared" si="18"/>
        <v>0</v>
      </c>
      <c r="J165" s="3">
        <f t="shared" si="19"/>
        <v>0</v>
      </c>
      <c r="K165" s="49"/>
      <c r="L165" s="49"/>
      <c r="M165" s="49"/>
      <c r="N165" s="49"/>
      <c r="O165" s="49"/>
      <c r="P165" s="49"/>
      <c r="Q165" s="49"/>
      <c r="R165" s="5"/>
    </row>
    <row r="166" spans="1:18" ht="15" customHeight="1" x14ac:dyDescent="0.25">
      <c r="A166" s="48"/>
      <c r="B166" s="48">
        <v>1</v>
      </c>
      <c r="C166" s="17">
        <v>22</v>
      </c>
      <c r="D166" s="104" t="s">
        <v>302</v>
      </c>
      <c r="E166" s="28" t="s">
        <v>173</v>
      </c>
      <c r="F166" s="103" t="s">
        <v>3</v>
      </c>
      <c r="G166" s="92">
        <v>20</v>
      </c>
      <c r="H166" s="149"/>
      <c r="I166" s="3">
        <f t="shared" si="18"/>
        <v>0</v>
      </c>
      <c r="J166" s="3">
        <f t="shared" si="19"/>
        <v>0</v>
      </c>
      <c r="K166" s="49"/>
      <c r="L166" s="49"/>
      <c r="M166" s="49"/>
      <c r="N166" s="49"/>
      <c r="O166" s="49"/>
      <c r="P166" s="49"/>
      <c r="Q166" s="49"/>
      <c r="R166" s="5"/>
    </row>
    <row r="167" spans="1:18" ht="15" customHeight="1" x14ac:dyDescent="0.25">
      <c r="A167" s="48"/>
      <c r="B167" s="48">
        <v>1</v>
      </c>
      <c r="C167" s="17">
        <v>22</v>
      </c>
      <c r="D167" s="104" t="s">
        <v>303</v>
      </c>
      <c r="E167" s="28" t="s">
        <v>174</v>
      </c>
      <c r="F167" s="103" t="s">
        <v>3</v>
      </c>
      <c r="G167" s="92">
        <v>40</v>
      </c>
      <c r="H167" s="149"/>
      <c r="I167" s="3">
        <f t="shared" si="18"/>
        <v>0</v>
      </c>
      <c r="J167" s="3">
        <f t="shared" si="19"/>
        <v>0</v>
      </c>
      <c r="K167" s="49"/>
      <c r="L167" s="49"/>
      <c r="M167" s="49"/>
      <c r="N167" s="49"/>
      <c r="O167" s="49"/>
      <c r="P167" s="49"/>
      <c r="Q167" s="49"/>
      <c r="R167" s="5"/>
    </row>
    <row r="168" spans="1:18" ht="15" customHeight="1" x14ac:dyDescent="0.25">
      <c r="A168" s="48"/>
      <c r="B168" s="48">
        <v>1</v>
      </c>
      <c r="C168" s="17">
        <v>22</v>
      </c>
      <c r="D168" s="104" t="s">
        <v>304</v>
      </c>
      <c r="E168" s="28" t="s">
        <v>175</v>
      </c>
      <c r="F168" s="103" t="s">
        <v>3</v>
      </c>
      <c r="G168" s="92">
        <v>5</v>
      </c>
      <c r="H168" s="149"/>
      <c r="I168" s="3">
        <f t="shared" si="18"/>
        <v>0</v>
      </c>
      <c r="J168" s="3">
        <f t="shared" si="19"/>
        <v>0</v>
      </c>
      <c r="K168" s="49"/>
      <c r="L168" s="49"/>
      <c r="M168" s="49"/>
      <c r="N168" s="49"/>
      <c r="O168" s="49"/>
      <c r="P168" s="49"/>
      <c r="Q168" s="49"/>
      <c r="R168" s="5"/>
    </row>
    <row r="169" spans="1:18" ht="15" customHeight="1" x14ac:dyDescent="0.25">
      <c r="A169" s="48"/>
      <c r="B169" s="48">
        <v>1</v>
      </c>
      <c r="C169" s="17">
        <v>22</v>
      </c>
      <c r="D169" s="104" t="s">
        <v>305</v>
      </c>
      <c r="E169" s="28" t="s">
        <v>178</v>
      </c>
      <c r="F169" s="103" t="s">
        <v>3</v>
      </c>
      <c r="G169" s="92">
        <v>2</v>
      </c>
      <c r="H169" s="149"/>
      <c r="I169" s="3">
        <f t="shared" si="18"/>
        <v>0</v>
      </c>
      <c r="J169" s="3">
        <f t="shared" si="19"/>
        <v>0</v>
      </c>
      <c r="K169" s="49"/>
      <c r="L169" s="49"/>
      <c r="M169" s="49"/>
      <c r="N169" s="49"/>
      <c r="O169" s="49"/>
      <c r="P169" s="49"/>
      <c r="Q169" s="49"/>
      <c r="R169" s="5"/>
    </row>
    <row r="170" spans="1:18" ht="15" customHeight="1" x14ac:dyDescent="0.25">
      <c r="A170" s="48"/>
      <c r="B170" s="48">
        <v>1</v>
      </c>
      <c r="C170" s="17">
        <v>22</v>
      </c>
      <c r="D170" s="104" t="s">
        <v>306</v>
      </c>
      <c r="E170" s="28" t="s">
        <v>176</v>
      </c>
      <c r="F170" s="103" t="s">
        <v>3</v>
      </c>
      <c r="G170" s="92">
        <v>5</v>
      </c>
      <c r="H170" s="149"/>
      <c r="I170" s="3">
        <f t="shared" si="18"/>
        <v>0</v>
      </c>
      <c r="J170" s="3">
        <f t="shared" si="19"/>
        <v>0</v>
      </c>
      <c r="K170" s="49"/>
      <c r="L170" s="49"/>
      <c r="M170" s="49"/>
      <c r="N170" s="49"/>
      <c r="O170" s="49"/>
      <c r="P170" s="49"/>
      <c r="Q170" s="49"/>
      <c r="R170" s="5"/>
    </row>
    <row r="171" spans="1:18" ht="15" customHeight="1" x14ac:dyDescent="0.25">
      <c r="A171" s="48"/>
      <c r="B171" s="48">
        <v>1</v>
      </c>
      <c r="C171" s="17">
        <v>22</v>
      </c>
      <c r="D171" s="104" t="s">
        <v>307</v>
      </c>
      <c r="E171" s="14" t="s">
        <v>36</v>
      </c>
      <c r="F171" s="96" t="s">
        <v>8</v>
      </c>
      <c r="G171" s="92">
        <v>15</v>
      </c>
      <c r="H171" s="149"/>
      <c r="I171" s="3">
        <f t="shared" si="18"/>
        <v>0</v>
      </c>
      <c r="J171" s="3">
        <f t="shared" si="19"/>
        <v>0</v>
      </c>
      <c r="K171" s="49"/>
      <c r="L171" s="49"/>
      <c r="M171" s="49"/>
      <c r="N171" s="49"/>
      <c r="O171" s="49"/>
      <c r="P171" s="49"/>
      <c r="Q171" s="49"/>
      <c r="R171" s="5"/>
    </row>
    <row r="172" spans="1:18" ht="15" customHeight="1" x14ac:dyDescent="0.25">
      <c r="A172" s="48"/>
      <c r="B172" s="48">
        <v>1</v>
      </c>
      <c r="C172" s="17">
        <v>22</v>
      </c>
      <c r="D172" s="104" t="s">
        <v>308</v>
      </c>
      <c r="E172" s="14" t="s">
        <v>37</v>
      </c>
      <c r="F172" s="96" t="s">
        <v>8</v>
      </c>
      <c r="G172" s="92">
        <v>20</v>
      </c>
      <c r="H172" s="149"/>
      <c r="I172" s="3">
        <f t="shared" si="18"/>
        <v>0</v>
      </c>
      <c r="J172" s="3">
        <f t="shared" si="19"/>
        <v>0</v>
      </c>
      <c r="K172" s="49"/>
      <c r="L172" s="49"/>
      <c r="M172" s="49"/>
      <c r="N172" s="49"/>
      <c r="O172" s="49"/>
      <c r="P172" s="49"/>
      <c r="Q172" s="49"/>
      <c r="R172" s="5"/>
    </row>
    <row r="173" spans="1:18" ht="15" customHeight="1" x14ac:dyDescent="0.25">
      <c r="A173" s="48"/>
      <c r="B173" s="48">
        <v>1</v>
      </c>
      <c r="C173" s="17">
        <v>22</v>
      </c>
      <c r="D173" s="104" t="s">
        <v>309</v>
      </c>
      <c r="E173" s="5" t="s">
        <v>2</v>
      </c>
      <c r="F173" s="56" t="s">
        <v>3</v>
      </c>
      <c r="G173" s="92">
        <v>20</v>
      </c>
      <c r="H173" s="149"/>
      <c r="I173" s="3">
        <f t="shared" si="18"/>
        <v>0</v>
      </c>
      <c r="J173" s="3">
        <f t="shared" si="19"/>
        <v>0</v>
      </c>
      <c r="K173" s="49"/>
      <c r="L173" s="49"/>
      <c r="M173" s="49"/>
      <c r="N173" s="49"/>
      <c r="O173" s="49"/>
      <c r="P173" s="49"/>
      <c r="Q173" s="49"/>
      <c r="R173" s="5"/>
    </row>
    <row r="174" spans="1:18" ht="15" customHeight="1" x14ac:dyDescent="0.25">
      <c r="A174" s="48"/>
      <c r="B174" s="48">
        <v>1</v>
      </c>
      <c r="C174" s="17">
        <v>22</v>
      </c>
      <c r="D174" s="104" t="s">
        <v>310</v>
      </c>
      <c r="E174" s="28" t="s">
        <v>177</v>
      </c>
      <c r="F174" s="103" t="s">
        <v>3</v>
      </c>
      <c r="G174" s="92">
        <v>5</v>
      </c>
      <c r="H174" s="149"/>
      <c r="I174" s="3">
        <f t="shared" si="18"/>
        <v>0</v>
      </c>
      <c r="J174" s="3">
        <f t="shared" si="19"/>
        <v>0</v>
      </c>
      <c r="K174" s="49"/>
      <c r="L174" s="49"/>
      <c r="M174" s="49"/>
      <c r="N174" s="49"/>
      <c r="O174" s="49"/>
      <c r="P174" s="49"/>
      <c r="Q174" s="49"/>
      <c r="R174" s="5"/>
    </row>
    <row r="175" spans="1:18" ht="15" customHeight="1" x14ac:dyDescent="0.25">
      <c r="A175" s="48"/>
      <c r="B175" s="48">
        <v>1</v>
      </c>
      <c r="C175" s="17">
        <v>22</v>
      </c>
      <c r="D175" s="104" t="s">
        <v>311</v>
      </c>
      <c r="E175" s="28" t="s">
        <v>38</v>
      </c>
      <c r="F175" s="103" t="s">
        <v>3</v>
      </c>
      <c r="G175" s="92">
        <v>2</v>
      </c>
      <c r="H175" s="149"/>
      <c r="I175" s="3">
        <f t="shared" si="18"/>
        <v>0</v>
      </c>
      <c r="J175" s="3">
        <f t="shared" si="19"/>
        <v>0</v>
      </c>
      <c r="K175" s="49"/>
      <c r="L175" s="49"/>
      <c r="M175" s="49"/>
      <c r="N175" s="49"/>
      <c r="O175" s="49"/>
      <c r="P175" s="49"/>
      <c r="Q175" s="49"/>
      <c r="R175" s="5"/>
    </row>
    <row r="176" spans="1:18" ht="15" customHeight="1" x14ac:dyDescent="0.25">
      <c r="A176" s="48"/>
      <c r="B176" s="48">
        <v>1</v>
      </c>
      <c r="C176" s="17">
        <v>22</v>
      </c>
      <c r="D176" s="104" t="s">
        <v>312</v>
      </c>
      <c r="E176" s="5" t="s">
        <v>39</v>
      </c>
      <c r="F176" s="56" t="s">
        <v>3</v>
      </c>
      <c r="G176" s="92">
        <v>5</v>
      </c>
      <c r="H176" s="149"/>
      <c r="I176" s="3">
        <f t="shared" si="18"/>
        <v>0</v>
      </c>
      <c r="J176" s="3">
        <f t="shared" si="19"/>
        <v>0</v>
      </c>
      <c r="K176" s="49"/>
      <c r="L176" s="49"/>
      <c r="M176" s="49"/>
      <c r="N176" s="49"/>
      <c r="O176" s="49"/>
      <c r="P176" s="49"/>
      <c r="Q176" s="49"/>
      <c r="R176" s="5"/>
    </row>
    <row r="177" spans="1:18" ht="15" customHeight="1" x14ac:dyDescent="0.25">
      <c r="A177" s="48"/>
      <c r="B177" s="48">
        <v>1</v>
      </c>
      <c r="C177" s="17">
        <v>22</v>
      </c>
      <c r="D177" s="104" t="s">
        <v>313</v>
      </c>
      <c r="E177" s="5" t="s">
        <v>40</v>
      </c>
      <c r="F177" s="56" t="s">
        <v>3</v>
      </c>
      <c r="G177" s="92">
        <v>5</v>
      </c>
      <c r="H177" s="149"/>
      <c r="I177" s="3">
        <f t="shared" si="18"/>
        <v>0</v>
      </c>
      <c r="J177" s="3">
        <f t="shared" si="19"/>
        <v>0</v>
      </c>
      <c r="K177" s="49"/>
      <c r="L177" s="49"/>
      <c r="M177" s="49"/>
      <c r="N177" s="49"/>
      <c r="O177" s="49"/>
      <c r="P177" s="49"/>
      <c r="Q177" s="49"/>
      <c r="R177" s="5"/>
    </row>
    <row r="178" spans="1:18" ht="15" customHeight="1" x14ac:dyDescent="0.25">
      <c r="A178" s="48"/>
      <c r="B178" s="48">
        <v>1</v>
      </c>
      <c r="C178" s="17">
        <v>22</v>
      </c>
      <c r="D178" s="104" t="s">
        <v>314</v>
      </c>
      <c r="E178" s="5" t="s">
        <v>161</v>
      </c>
      <c r="F178" s="56" t="s">
        <v>3</v>
      </c>
      <c r="G178" s="92">
        <v>5</v>
      </c>
      <c r="H178" s="149"/>
      <c r="I178" s="3">
        <f t="shared" si="18"/>
        <v>0</v>
      </c>
      <c r="J178" s="3">
        <f t="shared" si="19"/>
        <v>0</v>
      </c>
      <c r="K178" s="49"/>
      <c r="L178" s="49"/>
      <c r="M178" s="49"/>
      <c r="N178" s="49"/>
      <c r="O178" s="49"/>
      <c r="P178" s="49"/>
      <c r="Q178" s="49"/>
      <c r="R178" s="5"/>
    </row>
    <row r="179" spans="1:18" ht="15" customHeight="1" x14ac:dyDescent="0.25">
      <c r="A179" s="48"/>
      <c r="B179" s="48">
        <v>1</v>
      </c>
      <c r="C179" s="17">
        <v>22</v>
      </c>
      <c r="D179" s="104" t="s">
        <v>315</v>
      </c>
      <c r="E179" s="16" t="s">
        <v>162</v>
      </c>
      <c r="F179" s="56" t="s">
        <v>3</v>
      </c>
      <c r="G179" s="92">
        <v>5</v>
      </c>
      <c r="H179" s="160"/>
      <c r="I179" s="3">
        <f t="shared" si="18"/>
        <v>0</v>
      </c>
      <c r="J179" s="3">
        <f t="shared" si="19"/>
        <v>0</v>
      </c>
      <c r="K179" s="49"/>
      <c r="L179" s="49"/>
      <c r="M179" s="49"/>
      <c r="N179" s="49"/>
      <c r="O179" s="49"/>
      <c r="P179" s="49"/>
      <c r="Q179" s="49"/>
      <c r="R179" s="5"/>
    </row>
    <row r="180" spans="1:18" ht="15" customHeight="1" x14ac:dyDescent="0.25">
      <c r="A180" s="48"/>
      <c r="B180" s="48">
        <v>1</v>
      </c>
      <c r="C180" s="17">
        <v>22</v>
      </c>
      <c r="D180" s="104" t="s">
        <v>316</v>
      </c>
      <c r="E180" s="16" t="s">
        <v>172</v>
      </c>
      <c r="F180" s="56" t="s">
        <v>3</v>
      </c>
      <c r="G180" s="102">
        <v>40</v>
      </c>
      <c r="H180" s="160"/>
      <c r="I180" s="3">
        <f t="shared" si="18"/>
        <v>0</v>
      </c>
      <c r="J180" s="3">
        <f t="shared" si="19"/>
        <v>0</v>
      </c>
      <c r="K180" s="49"/>
      <c r="L180" s="49"/>
      <c r="M180" s="49"/>
      <c r="N180" s="49"/>
      <c r="O180" s="49"/>
      <c r="P180" s="49"/>
      <c r="Q180" s="49"/>
      <c r="R180" s="5"/>
    </row>
    <row r="181" spans="1:18" ht="15" customHeight="1" x14ac:dyDescent="0.25">
      <c r="A181" s="48"/>
      <c r="B181" s="48">
        <v>1</v>
      </c>
      <c r="C181" s="17">
        <v>22</v>
      </c>
      <c r="D181" s="104" t="s">
        <v>317</v>
      </c>
      <c r="E181" s="16" t="s">
        <v>169</v>
      </c>
      <c r="F181" s="56" t="s">
        <v>3</v>
      </c>
      <c r="G181" s="92">
        <v>5</v>
      </c>
      <c r="H181" s="160"/>
      <c r="I181" s="3">
        <f t="shared" si="18"/>
        <v>0</v>
      </c>
      <c r="J181" s="3">
        <f t="shared" si="19"/>
        <v>0</v>
      </c>
      <c r="K181" s="49"/>
      <c r="L181" s="49"/>
      <c r="M181" s="49"/>
      <c r="N181" s="49"/>
      <c r="O181" s="49"/>
      <c r="P181" s="49"/>
      <c r="Q181" s="49"/>
      <c r="R181" s="5"/>
    </row>
    <row r="182" spans="1:18" ht="15" customHeight="1" x14ac:dyDescent="0.25">
      <c r="A182" s="48"/>
      <c r="B182" s="48">
        <v>1</v>
      </c>
      <c r="C182" s="17">
        <v>22</v>
      </c>
      <c r="D182" s="104" t="s">
        <v>318</v>
      </c>
      <c r="E182" s="16" t="s">
        <v>170</v>
      </c>
      <c r="F182" s="56" t="s">
        <v>3</v>
      </c>
      <c r="G182" s="92">
        <v>5</v>
      </c>
      <c r="H182" s="160"/>
      <c r="I182" s="3">
        <f t="shared" si="18"/>
        <v>0</v>
      </c>
      <c r="J182" s="3">
        <f t="shared" si="19"/>
        <v>0</v>
      </c>
      <c r="K182" s="49"/>
      <c r="L182" s="49"/>
      <c r="M182" s="49"/>
      <c r="N182" s="49"/>
      <c r="O182" s="49"/>
      <c r="P182" s="49"/>
      <c r="Q182" s="49"/>
      <c r="R182" s="5"/>
    </row>
    <row r="183" spans="1:18" ht="15" customHeight="1" x14ac:dyDescent="0.25">
      <c r="A183" s="48"/>
      <c r="B183" s="48">
        <v>1</v>
      </c>
      <c r="C183" s="17">
        <v>22</v>
      </c>
      <c r="D183" s="104" t="s">
        <v>319</v>
      </c>
      <c r="E183" s="16" t="s">
        <v>171</v>
      </c>
      <c r="F183" s="56" t="s">
        <v>3</v>
      </c>
      <c r="G183" s="92">
        <v>5</v>
      </c>
      <c r="H183" s="160"/>
      <c r="I183" s="3">
        <f t="shared" si="18"/>
        <v>0</v>
      </c>
      <c r="J183" s="3">
        <f t="shared" si="19"/>
        <v>0</v>
      </c>
      <c r="K183" s="49"/>
      <c r="L183" s="49"/>
      <c r="M183" s="49"/>
      <c r="N183" s="49"/>
      <c r="O183" s="49"/>
      <c r="P183" s="49"/>
      <c r="Q183" s="49"/>
      <c r="R183" s="5"/>
    </row>
    <row r="184" spans="1:18" ht="15" customHeight="1" x14ac:dyDescent="0.25">
      <c r="A184" s="48"/>
      <c r="B184" s="48">
        <v>1</v>
      </c>
      <c r="C184" s="17">
        <v>22</v>
      </c>
      <c r="D184" s="104" t="s">
        <v>320</v>
      </c>
      <c r="E184" s="16" t="s">
        <v>38</v>
      </c>
      <c r="F184" s="56" t="s">
        <v>3</v>
      </c>
      <c r="G184" s="92">
        <v>5</v>
      </c>
      <c r="H184" s="160"/>
      <c r="I184" s="3">
        <f t="shared" si="18"/>
        <v>0</v>
      </c>
      <c r="J184" s="3">
        <f t="shared" si="19"/>
        <v>0</v>
      </c>
      <c r="K184" s="49"/>
      <c r="L184" s="49"/>
      <c r="M184" s="49"/>
      <c r="N184" s="49"/>
      <c r="O184" s="49"/>
      <c r="P184" s="49"/>
      <c r="Q184" s="49"/>
      <c r="R184" s="5"/>
    </row>
    <row r="185" spans="1:18" ht="15" customHeight="1" x14ac:dyDescent="0.25">
      <c r="A185" s="48"/>
      <c r="B185" s="48">
        <v>1</v>
      </c>
      <c r="C185" s="17">
        <v>22</v>
      </c>
      <c r="D185" s="104" t="s">
        <v>321</v>
      </c>
      <c r="E185" s="16" t="s">
        <v>163</v>
      </c>
      <c r="F185" s="56" t="s">
        <v>3</v>
      </c>
      <c r="G185" s="92">
        <v>5</v>
      </c>
      <c r="H185" s="160"/>
      <c r="I185" s="3">
        <f t="shared" si="18"/>
        <v>0</v>
      </c>
      <c r="J185" s="3">
        <f t="shared" si="19"/>
        <v>0</v>
      </c>
      <c r="K185" s="49"/>
      <c r="L185" s="49"/>
      <c r="M185" s="49"/>
      <c r="N185" s="49"/>
      <c r="O185" s="49"/>
      <c r="P185" s="49"/>
      <c r="Q185" s="49"/>
      <c r="R185" s="5"/>
    </row>
    <row r="186" spans="1:18" ht="15" customHeight="1" x14ac:dyDescent="0.25">
      <c r="A186" s="48"/>
      <c r="B186" s="48">
        <v>1</v>
      </c>
      <c r="C186" s="17">
        <v>22</v>
      </c>
      <c r="D186" s="104" t="s">
        <v>322</v>
      </c>
      <c r="E186" s="16" t="s">
        <v>164</v>
      </c>
      <c r="F186" s="56" t="s">
        <v>3</v>
      </c>
      <c r="G186" s="92">
        <v>5</v>
      </c>
      <c r="H186" s="160"/>
      <c r="I186" s="3">
        <f t="shared" si="18"/>
        <v>0</v>
      </c>
      <c r="J186" s="3">
        <f t="shared" si="19"/>
        <v>0</v>
      </c>
      <c r="K186" s="49"/>
      <c r="L186" s="49"/>
      <c r="M186" s="49"/>
      <c r="N186" s="49"/>
      <c r="O186" s="49"/>
      <c r="P186" s="49"/>
      <c r="Q186" s="49"/>
      <c r="R186" s="5"/>
    </row>
    <row r="187" spans="1:18" ht="15" customHeight="1" x14ac:dyDescent="0.25">
      <c r="A187" s="48"/>
      <c r="B187" s="48">
        <v>1</v>
      </c>
      <c r="C187" s="17">
        <v>22</v>
      </c>
      <c r="D187" s="104" t="s">
        <v>323</v>
      </c>
      <c r="E187" s="16" t="s">
        <v>165</v>
      </c>
      <c r="F187" s="56" t="s">
        <v>3</v>
      </c>
      <c r="G187" s="92">
        <v>5</v>
      </c>
      <c r="H187" s="160"/>
      <c r="I187" s="3">
        <f t="shared" si="18"/>
        <v>0</v>
      </c>
      <c r="J187" s="3">
        <f t="shared" si="19"/>
        <v>0</v>
      </c>
      <c r="K187" s="49"/>
      <c r="L187" s="49"/>
      <c r="M187" s="49"/>
      <c r="N187" s="49"/>
      <c r="O187" s="49"/>
      <c r="P187" s="49"/>
      <c r="Q187" s="49"/>
      <c r="R187" s="5"/>
    </row>
    <row r="188" spans="1:18" ht="15" customHeight="1" x14ac:dyDescent="0.25">
      <c r="A188" s="48"/>
      <c r="B188" s="48">
        <v>1</v>
      </c>
      <c r="C188" s="17">
        <v>22</v>
      </c>
      <c r="D188" s="104" t="s">
        <v>324</v>
      </c>
      <c r="E188" s="16" t="s">
        <v>166</v>
      </c>
      <c r="F188" s="56" t="s">
        <v>3</v>
      </c>
      <c r="G188" s="92">
        <v>5</v>
      </c>
      <c r="H188" s="160"/>
      <c r="I188" s="3">
        <f t="shared" si="18"/>
        <v>0</v>
      </c>
      <c r="J188" s="3">
        <f t="shared" si="19"/>
        <v>0</v>
      </c>
      <c r="K188" s="49"/>
      <c r="L188" s="49"/>
      <c r="M188" s="49"/>
      <c r="N188" s="49"/>
      <c r="O188" s="49"/>
      <c r="P188" s="49"/>
      <c r="Q188" s="49"/>
      <c r="R188" s="5"/>
    </row>
    <row r="189" spans="1:18" ht="15" customHeight="1" x14ac:dyDescent="0.25">
      <c r="A189" s="48"/>
      <c r="B189" s="48">
        <v>1</v>
      </c>
      <c r="C189" s="17">
        <v>22</v>
      </c>
      <c r="D189" s="104" t="s">
        <v>325</v>
      </c>
      <c r="E189" s="16" t="s">
        <v>167</v>
      </c>
      <c r="F189" s="56" t="s">
        <v>3</v>
      </c>
      <c r="G189" s="92">
        <v>5</v>
      </c>
      <c r="H189" s="160"/>
      <c r="I189" s="3">
        <f t="shared" si="18"/>
        <v>0</v>
      </c>
      <c r="J189" s="3">
        <f t="shared" si="19"/>
        <v>0</v>
      </c>
      <c r="K189" s="49"/>
      <c r="L189" s="49"/>
      <c r="M189" s="49"/>
      <c r="N189" s="49"/>
      <c r="O189" s="49"/>
      <c r="P189" s="49"/>
      <c r="Q189" s="49"/>
      <c r="R189" s="5"/>
    </row>
    <row r="190" spans="1:18" ht="15" customHeight="1" x14ac:dyDescent="0.25">
      <c r="A190" s="48"/>
      <c r="B190" s="48">
        <v>1</v>
      </c>
      <c r="C190" s="17">
        <v>22</v>
      </c>
      <c r="D190" s="104" t="s">
        <v>326</v>
      </c>
      <c r="E190" s="16" t="s">
        <v>168</v>
      </c>
      <c r="F190" s="56" t="s">
        <v>3</v>
      </c>
      <c r="G190" s="92">
        <v>5</v>
      </c>
      <c r="H190" s="160"/>
      <c r="I190" s="3">
        <f t="shared" si="18"/>
        <v>0</v>
      </c>
      <c r="J190" s="3">
        <f t="shared" si="19"/>
        <v>0</v>
      </c>
      <c r="K190" s="49"/>
      <c r="L190" s="49"/>
      <c r="M190" s="49"/>
      <c r="N190" s="49"/>
      <c r="O190" s="49"/>
      <c r="P190" s="49"/>
      <c r="Q190" s="49"/>
      <c r="R190" s="5"/>
    </row>
    <row r="191" spans="1:18" ht="15" customHeight="1" x14ac:dyDescent="0.25">
      <c r="A191" s="48"/>
      <c r="B191" s="48">
        <v>1</v>
      </c>
      <c r="C191" s="17">
        <v>22</v>
      </c>
      <c r="D191" s="104" t="s">
        <v>327</v>
      </c>
      <c r="E191" s="16" t="s">
        <v>293</v>
      </c>
      <c r="F191" s="56" t="s">
        <v>3</v>
      </c>
      <c r="G191" s="92">
        <v>5</v>
      </c>
      <c r="H191" s="160"/>
      <c r="I191" s="3">
        <f t="shared" si="18"/>
        <v>0</v>
      </c>
      <c r="J191" s="3">
        <f t="shared" si="19"/>
        <v>0</v>
      </c>
      <c r="K191" s="49"/>
      <c r="L191" s="49"/>
      <c r="M191" s="49"/>
      <c r="N191" s="49"/>
      <c r="O191" s="49"/>
      <c r="P191" s="49"/>
      <c r="Q191" s="49"/>
      <c r="R191" s="5"/>
    </row>
    <row r="192" spans="1:18" x14ac:dyDescent="0.25">
      <c r="A192" s="48"/>
      <c r="B192" s="48">
        <v>1</v>
      </c>
      <c r="C192" s="50"/>
      <c r="D192" s="111"/>
      <c r="E192" s="57"/>
      <c r="F192" s="97"/>
      <c r="G192" s="102"/>
      <c r="H192" s="160"/>
      <c r="I192" s="80"/>
      <c r="J192" s="80"/>
      <c r="R192" s="5"/>
    </row>
    <row r="193" spans="1:18" ht="15" customHeight="1" x14ac:dyDescent="0.25">
      <c r="A193" s="48"/>
      <c r="B193" s="48">
        <v>1</v>
      </c>
      <c r="C193" s="19"/>
      <c r="D193" s="20" t="s">
        <v>41</v>
      </c>
      <c r="E193" s="20" t="s">
        <v>42</v>
      </c>
      <c r="F193" s="98"/>
      <c r="G193" s="105"/>
      <c r="H193" s="161"/>
      <c r="I193" s="81">
        <f>SUM(I159:I191)</f>
        <v>0</v>
      </c>
      <c r="J193" s="53">
        <f>SUM(J159:J191)</f>
        <v>0</v>
      </c>
      <c r="R193" s="5"/>
    </row>
    <row r="194" spans="1:18" ht="15" customHeight="1" x14ac:dyDescent="0.25">
      <c r="A194" s="48"/>
      <c r="B194" s="48">
        <v>1</v>
      </c>
      <c r="C194" s="29"/>
      <c r="D194" s="2"/>
      <c r="E194" s="7"/>
      <c r="F194" s="56"/>
      <c r="G194" s="6"/>
      <c r="H194" s="157"/>
      <c r="I194" s="6"/>
      <c r="J194" s="6"/>
      <c r="R194" s="5"/>
    </row>
    <row r="195" spans="1:18" ht="15" customHeight="1" x14ac:dyDescent="0.25">
      <c r="A195" s="48"/>
      <c r="B195" s="48">
        <v>1</v>
      </c>
      <c r="C195" s="29"/>
      <c r="D195" s="2"/>
      <c r="E195" s="7"/>
      <c r="F195" s="56"/>
      <c r="G195" s="6"/>
      <c r="H195" s="157"/>
      <c r="I195" s="6"/>
      <c r="J195" s="6"/>
      <c r="R195" s="5"/>
    </row>
    <row r="196" spans="1:18" ht="15" customHeight="1" x14ac:dyDescent="0.25">
      <c r="A196" s="48"/>
      <c r="B196" s="48">
        <v>1</v>
      </c>
      <c r="D196" s="108" t="s">
        <v>43</v>
      </c>
      <c r="E196" s="7"/>
      <c r="F196" s="56"/>
      <c r="G196" s="6"/>
      <c r="H196" s="157"/>
      <c r="I196" s="6"/>
      <c r="J196" s="6"/>
      <c r="R196" s="5"/>
    </row>
    <row r="197" spans="1:18" ht="15" customHeight="1" x14ac:dyDescent="0.25">
      <c r="A197" s="48"/>
      <c r="B197" s="48">
        <v>1</v>
      </c>
      <c r="C197" s="29"/>
      <c r="D197" s="23" t="s">
        <v>347</v>
      </c>
      <c r="E197" s="7"/>
      <c r="F197" s="56"/>
      <c r="G197" s="6"/>
      <c r="H197" s="157"/>
      <c r="I197" s="26">
        <f>+I87</f>
        <v>0</v>
      </c>
      <c r="J197" s="44">
        <f>+J87</f>
        <v>0</v>
      </c>
      <c r="R197" s="5"/>
    </row>
    <row r="198" spans="1:18" ht="15" customHeight="1" x14ac:dyDescent="0.25">
      <c r="A198" s="48"/>
      <c r="B198" s="48">
        <v>1</v>
      </c>
      <c r="C198" s="29"/>
      <c r="D198" s="23" t="s">
        <v>348</v>
      </c>
      <c r="E198" s="7"/>
      <c r="F198" s="56"/>
      <c r="G198" s="6"/>
      <c r="H198" s="157"/>
      <c r="I198" s="26">
        <f>+I155</f>
        <v>0</v>
      </c>
      <c r="J198" s="44">
        <f>+J155</f>
        <v>0</v>
      </c>
      <c r="R198" s="5"/>
    </row>
    <row r="199" spans="1:18" ht="15" customHeight="1" x14ac:dyDescent="0.25">
      <c r="A199" s="48"/>
      <c r="B199" s="48">
        <v>1</v>
      </c>
      <c r="C199" s="29"/>
      <c r="D199" s="23" t="s">
        <v>349</v>
      </c>
      <c r="E199" s="7"/>
      <c r="F199" s="56"/>
      <c r="G199" s="6"/>
      <c r="H199" s="157"/>
      <c r="I199" s="26">
        <f>+I193</f>
        <v>0</v>
      </c>
      <c r="J199" s="44">
        <f>+J193</f>
        <v>0</v>
      </c>
      <c r="R199" s="5"/>
    </row>
    <row r="200" spans="1:18" ht="15" customHeight="1" x14ac:dyDescent="0.25">
      <c r="A200" s="48"/>
      <c r="B200" s="48">
        <v>1</v>
      </c>
      <c r="C200" s="29"/>
      <c r="D200" s="23"/>
      <c r="E200" s="7"/>
      <c r="F200" s="56"/>
      <c r="G200" s="6"/>
      <c r="H200" s="157"/>
      <c r="I200" s="26"/>
      <c r="J200" s="44"/>
      <c r="R200" s="5"/>
    </row>
    <row r="201" spans="1:18" ht="15" customHeight="1" x14ac:dyDescent="0.25">
      <c r="A201" s="48"/>
      <c r="B201" s="48">
        <v>1</v>
      </c>
      <c r="C201" s="29"/>
      <c r="D201" s="24" t="s">
        <v>73</v>
      </c>
      <c r="E201" s="25"/>
      <c r="F201" s="89"/>
      <c r="G201" s="22"/>
      <c r="H201" s="162"/>
      <c r="I201" s="86">
        <f>SUM(I197:I200)</f>
        <v>0</v>
      </c>
      <c r="J201" s="53">
        <f>SUM(J197:J200)</f>
        <v>0</v>
      </c>
      <c r="R201" s="5"/>
    </row>
    <row r="202" spans="1:18" ht="15" customHeight="1" x14ac:dyDescent="0.25">
      <c r="A202" s="48"/>
      <c r="B202" s="48">
        <v>1</v>
      </c>
      <c r="C202" s="29"/>
      <c r="D202" s="2"/>
      <c r="E202" s="7"/>
      <c r="F202" s="56"/>
      <c r="G202" s="6"/>
      <c r="H202" s="157"/>
      <c r="I202" s="6"/>
      <c r="J202" s="6"/>
      <c r="R202" s="5"/>
    </row>
    <row r="203" spans="1:18" ht="15" customHeight="1" x14ac:dyDescent="0.25">
      <c r="A203" s="48"/>
      <c r="B203" s="48">
        <v>1</v>
      </c>
      <c r="C203" s="29"/>
      <c r="D203" s="2" t="s">
        <v>400</v>
      </c>
      <c r="E203" s="7"/>
      <c r="F203" s="56"/>
      <c r="G203" s="6"/>
      <c r="H203" s="157"/>
      <c r="I203" s="118">
        <f>I201*4</f>
        <v>0</v>
      </c>
      <c r="J203" s="118">
        <f>J201*4</f>
        <v>0</v>
      </c>
      <c r="R203" s="5"/>
    </row>
    <row r="204" spans="1:18" x14ac:dyDescent="0.25">
      <c r="A204" s="48"/>
      <c r="B204" s="48">
        <v>1</v>
      </c>
      <c r="C204" s="29"/>
      <c r="D204" s="2"/>
      <c r="E204" s="7"/>
      <c r="F204" s="56"/>
      <c r="G204" s="6"/>
      <c r="H204" s="157"/>
      <c r="I204" s="6"/>
      <c r="J204" s="6"/>
      <c r="R204" s="5"/>
    </row>
    <row r="205" spans="1:18" s="5" customFormat="1" x14ac:dyDescent="0.25">
      <c r="B205" s="48">
        <v>2</v>
      </c>
      <c r="C205" s="30"/>
      <c r="D205" s="31"/>
      <c r="F205" s="56"/>
      <c r="H205" s="163"/>
    </row>
    <row r="206" spans="1:18" s="5" customFormat="1" ht="15.75" x14ac:dyDescent="0.25">
      <c r="B206" s="48">
        <v>2</v>
      </c>
      <c r="C206" s="30"/>
      <c r="D206" s="31"/>
      <c r="E206" s="33" t="s">
        <v>72</v>
      </c>
      <c r="F206" s="56"/>
      <c r="H206" s="163"/>
    </row>
    <row r="207" spans="1:18" s="5" customFormat="1" ht="18.75" x14ac:dyDescent="0.3">
      <c r="A207" s="48"/>
      <c r="B207" s="48">
        <v>2</v>
      </c>
      <c r="C207" s="39"/>
      <c r="D207" s="11"/>
      <c r="E207" s="113" t="s">
        <v>415</v>
      </c>
      <c r="F207" s="116"/>
      <c r="G207" s="116"/>
      <c r="H207" s="164"/>
      <c r="I207" s="126"/>
      <c r="J207" s="126"/>
    </row>
    <row r="208" spans="1:18" s="5" customFormat="1" ht="18.75" x14ac:dyDescent="0.3">
      <c r="A208" s="48"/>
      <c r="B208" s="48"/>
      <c r="C208" s="39"/>
      <c r="D208" s="11"/>
      <c r="E208" s="127"/>
      <c r="F208" s="128"/>
      <c r="G208" s="128"/>
      <c r="H208" s="165"/>
      <c r="I208" s="126"/>
      <c r="J208" s="126"/>
    </row>
    <row r="209" spans="1:18" s="5" customFormat="1" ht="226.5" customHeight="1" x14ac:dyDescent="0.25">
      <c r="A209" s="48"/>
      <c r="B209" s="48"/>
      <c r="C209" s="39"/>
      <c r="D209" s="11"/>
      <c r="E209" s="144" t="s">
        <v>417</v>
      </c>
      <c r="F209" s="143"/>
      <c r="G209" s="143"/>
      <c r="H209" s="166"/>
      <c r="I209" s="143"/>
      <c r="J209" s="143"/>
      <c r="K209" s="129"/>
    </row>
    <row r="210" spans="1:18" s="5" customFormat="1" x14ac:dyDescent="0.25">
      <c r="A210" s="48"/>
      <c r="B210" s="48"/>
      <c r="C210" s="13"/>
      <c r="D210" s="13"/>
      <c r="E210" s="36"/>
      <c r="F210" s="36"/>
      <c r="G210" s="36"/>
      <c r="H210" s="147"/>
      <c r="I210" s="47"/>
      <c r="J210" s="47"/>
    </row>
    <row r="211" spans="1:18" s="5" customFormat="1" x14ac:dyDescent="0.25">
      <c r="A211" s="48"/>
      <c r="B211" s="48"/>
      <c r="C211" s="13"/>
      <c r="D211" s="10" t="s">
        <v>179</v>
      </c>
      <c r="E211" s="2"/>
      <c r="F211" s="36"/>
      <c r="G211" s="36"/>
      <c r="H211" s="147"/>
      <c r="I211" s="47"/>
      <c r="J211" s="47"/>
    </row>
    <row r="212" spans="1:18" s="5" customFormat="1" x14ac:dyDescent="0.25">
      <c r="A212" s="48"/>
      <c r="B212" s="48"/>
      <c r="C212" s="39"/>
      <c r="D212" s="10" t="s">
        <v>328</v>
      </c>
      <c r="E212" s="2"/>
      <c r="F212" s="103"/>
      <c r="G212" s="28"/>
      <c r="H212" s="148"/>
      <c r="I212" s="28"/>
      <c r="J212" s="28"/>
    </row>
    <row r="213" spans="1:18" s="5" customFormat="1" x14ac:dyDescent="0.25">
      <c r="A213" s="48"/>
      <c r="B213" s="48">
        <v>2</v>
      </c>
      <c r="C213" s="17">
        <v>22</v>
      </c>
      <c r="D213" s="104" t="s">
        <v>183</v>
      </c>
      <c r="E213" s="16" t="s">
        <v>89</v>
      </c>
      <c r="F213" s="90" t="s">
        <v>8</v>
      </c>
      <c r="G213" s="92">
        <f>17*8</f>
        <v>136</v>
      </c>
      <c r="H213" s="149"/>
      <c r="I213" s="3">
        <f t="shared" ref="I213" si="20">ROUND(G213*H213,2)</f>
        <v>0</v>
      </c>
      <c r="J213" s="3">
        <f>ROUND(+I213+(G213*H213/100*$C213),2)</f>
        <v>0</v>
      </c>
      <c r="K213" s="49"/>
      <c r="L213" s="49"/>
      <c r="M213" s="49"/>
      <c r="N213" s="49"/>
      <c r="O213" s="49"/>
      <c r="P213" s="49"/>
      <c r="Q213" s="49"/>
    </row>
    <row r="214" spans="1:18" s="5" customFormat="1" ht="30" x14ac:dyDescent="0.25">
      <c r="A214" s="48"/>
      <c r="B214" s="48">
        <v>2</v>
      </c>
      <c r="C214" s="29">
        <v>9.5</v>
      </c>
      <c r="D214" s="104" t="s">
        <v>184</v>
      </c>
      <c r="E214" s="41" t="s">
        <v>46</v>
      </c>
      <c r="F214" s="42" t="s">
        <v>370</v>
      </c>
      <c r="G214" s="3">
        <v>35</v>
      </c>
      <c r="H214" s="149"/>
      <c r="I214" s="3">
        <f t="shared" ref="I214:I235" si="21">ROUND(G214*H214,2)</f>
        <v>0</v>
      </c>
      <c r="J214" s="3">
        <f t="shared" ref="J214:J235" si="22">ROUND(+I214+(G214*H214/100*$C214),2)</f>
        <v>0</v>
      </c>
      <c r="K214" s="49"/>
      <c r="L214" s="49"/>
      <c r="M214" s="49"/>
      <c r="N214" s="49"/>
      <c r="O214" s="49"/>
      <c r="P214" s="49"/>
      <c r="Q214" s="49"/>
    </row>
    <row r="215" spans="1:18" s="5" customFormat="1" ht="30" x14ac:dyDescent="0.25">
      <c r="A215" s="48"/>
      <c r="B215" s="48">
        <v>2</v>
      </c>
      <c r="C215" s="29">
        <v>9.5</v>
      </c>
      <c r="D215" s="104" t="s">
        <v>185</v>
      </c>
      <c r="E215" s="41" t="s">
        <v>47</v>
      </c>
      <c r="F215" s="42" t="s">
        <v>370</v>
      </c>
      <c r="G215" s="3">
        <v>120</v>
      </c>
      <c r="H215" s="149"/>
      <c r="I215" s="3">
        <f t="shared" si="21"/>
        <v>0</v>
      </c>
      <c r="J215" s="3">
        <f t="shared" si="22"/>
        <v>0</v>
      </c>
      <c r="K215" s="49"/>
      <c r="L215" s="49"/>
      <c r="M215" s="49"/>
      <c r="N215" s="49"/>
      <c r="O215" s="49"/>
      <c r="P215" s="49"/>
      <c r="Q215" s="49"/>
    </row>
    <row r="216" spans="1:18" s="5" customFormat="1" ht="30" x14ac:dyDescent="0.25">
      <c r="A216" s="48"/>
      <c r="B216" s="48">
        <v>2</v>
      </c>
      <c r="C216" s="29">
        <v>9.5</v>
      </c>
      <c r="D216" s="104" t="s">
        <v>186</v>
      </c>
      <c r="E216" s="41" t="s">
        <v>48</v>
      </c>
      <c r="F216" s="90" t="s">
        <v>8</v>
      </c>
      <c r="G216" s="3">
        <v>30</v>
      </c>
      <c r="H216" s="149"/>
      <c r="I216" s="3">
        <f t="shared" si="21"/>
        <v>0</v>
      </c>
      <c r="J216" s="3">
        <f t="shared" si="22"/>
        <v>0</v>
      </c>
      <c r="K216" s="49"/>
      <c r="L216" s="49"/>
      <c r="M216" s="49"/>
      <c r="N216" s="49"/>
      <c r="O216" s="49"/>
      <c r="P216" s="49"/>
      <c r="Q216" s="49"/>
    </row>
    <row r="217" spans="1:18" s="5" customFormat="1" ht="30" x14ac:dyDescent="0.25">
      <c r="A217" s="48"/>
      <c r="B217" s="48">
        <v>2</v>
      </c>
      <c r="C217" s="29">
        <v>9.5</v>
      </c>
      <c r="D217" s="104" t="s">
        <v>187</v>
      </c>
      <c r="E217" s="16" t="s">
        <v>358</v>
      </c>
      <c r="F217" s="90" t="s">
        <v>8</v>
      </c>
      <c r="G217" s="92">
        <v>3</v>
      </c>
      <c r="H217" s="149"/>
      <c r="I217" s="3">
        <f t="shared" si="21"/>
        <v>0</v>
      </c>
      <c r="J217" s="3">
        <f t="shared" si="22"/>
        <v>0</v>
      </c>
      <c r="K217" s="49"/>
      <c r="L217" s="49"/>
      <c r="M217" s="49"/>
      <c r="N217" s="49"/>
      <c r="O217" s="49"/>
      <c r="P217" s="49"/>
      <c r="Q217" s="49"/>
    </row>
    <row r="218" spans="1:18" s="5" customFormat="1" x14ac:dyDescent="0.25">
      <c r="A218" s="48"/>
      <c r="B218" s="48">
        <v>2</v>
      </c>
      <c r="C218" s="29">
        <v>9.5</v>
      </c>
      <c r="D218" s="104" t="s">
        <v>188</v>
      </c>
      <c r="E218" s="16" t="s">
        <v>359</v>
      </c>
      <c r="F218" s="90" t="s">
        <v>8</v>
      </c>
      <c r="G218" s="92">
        <v>3</v>
      </c>
      <c r="H218" s="149"/>
      <c r="I218" s="3">
        <f t="shared" si="21"/>
        <v>0</v>
      </c>
      <c r="J218" s="3">
        <f t="shared" si="22"/>
        <v>0</v>
      </c>
      <c r="K218" s="49"/>
      <c r="L218" s="49"/>
      <c r="M218" s="49"/>
      <c r="N218" s="49"/>
      <c r="O218" s="49"/>
      <c r="P218" s="49"/>
      <c r="Q218" s="49"/>
    </row>
    <row r="219" spans="1:18" s="5" customFormat="1" ht="30.75" customHeight="1" x14ac:dyDescent="0.25">
      <c r="A219" s="48"/>
      <c r="B219" s="48">
        <v>2</v>
      </c>
      <c r="C219" s="29">
        <v>22</v>
      </c>
      <c r="D219" s="104" t="s">
        <v>189</v>
      </c>
      <c r="E219" s="41" t="s">
        <v>398</v>
      </c>
      <c r="F219" s="90" t="s">
        <v>6</v>
      </c>
      <c r="G219" s="3">
        <v>700</v>
      </c>
      <c r="H219" s="149"/>
      <c r="I219" s="3">
        <f t="shared" si="21"/>
        <v>0</v>
      </c>
      <c r="J219" s="3">
        <f t="shared" si="22"/>
        <v>0</v>
      </c>
      <c r="K219" s="49"/>
      <c r="L219" s="49"/>
      <c r="M219" s="49"/>
      <c r="N219" s="49"/>
      <c r="O219" s="49"/>
      <c r="P219" s="49"/>
      <c r="Q219" s="49"/>
    </row>
    <row r="220" spans="1:18" s="5" customFormat="1" ht="30.75" customHeight="1" x14ac:dyDescent="0.25">
      <c r="A220" s="48"/>
      <c r="B220" s="48">
        <v>2</v>
      </c>
      <c r="C220" s="29">
        <v>22</v>
      </c>
      <c r="D220" s="104" t="s">
        <v>190</v>
      </c>
      <c r="E220" s="41" t="s">
        <v>399</v>
      </c>
      <c r="F220" s="90" t="s">
        <v>6</v>
      </c>
      <c r="G220" s="3">
        <v>700</v>
      </c>
      <c r="H220" s="149"/>
      <c r="I220" s="3">
        <f t="shared" si="21"/>
        <v>0</v>
      </c>
      <c r="J220" s="3">
        <f t="shared" si="22"/>
        <v>0</v>
      </c>
      <c r="K220" s="49"/>
      <c r="L220" s="49"/>
      <c r="M220" s="49"/>
      <c r="N220" s="49"/>
      <c r="O220" s="49"/>
      <c r="P220" s="49"/>
      <c r="Q220" s="49"/>
    </row>
    <row r="221" spans="1:18" s="5" customFormat="1" ht="30.75" customHeight="1" x14ac:dyDescent="0.25">
      <c r="A221" s="48"/>
      <c r="B221" s="48">
        <v>2</v>
      </c>
      <c r="C221" s="17">
        <v>9.5</v>
      </c>
      <c r="D221" s="104" t="s">
        <v>191</v>
      </c>
      <c r="E221" s="16" t="s">
        <v>25</v>
      </c>
      <c r="F221" s="90" t="s">
        <v>8</v>
      </c>
      <c r="G221" s="92">
        <v>25</v>
      </c>
      <c r="H221" s="149"/>
      <c r="I221" s="3">
        <f t="shared" si="21"/>
        <v>0</v>
      </c>
      <c r="J221" s="3">
        <f t="shared" si="22"/>
        <v>0</v>
      </c>
      <c r="K221" s="49"/>
      <c r="L221" s="49"/>
      <c r="M221" s="49"/>
      <c r="N221" s="49"/>
      <c r="O221" s="49"/>
      <c r="P221" s="49"/>
      <c r="Q221" s="49"/>
      <c r="R221" s="28"/>
    </row>
    <row r="222" spans="1:18" s="5" customFormat="1" ht="30" x14ac:dyDescent="0.25">
      <c r="A222" s="48"/>
      <c r="B222" s="48">
        <v>2</v>
      </c>
      <c r="C222" s="29">
        <v>22</v>
      </c>
      <c r="D222" s="104" t="s">
        <v>192</v>
      </c>
      <c r="E222" s="16" t="s">
        <v>131</v>
      </c>
      <c r="F222" s="42" t="s">
        <v>132</v>
      </c>
      <c r="G222" s="92">
        <v>1</v>
      </c>
      <c r="H222" s="149"/>
      <c r="I222" s="3">
        <f t="shared" si="21"/>
        <v>0</v>
      </c>
      <c r="J222" s="3">
        <f t="shared" si="22"/>
        <v>0</v>
      </c>
      <c r="K222" s="49"/>
      <c r="L222" s="49"/>
      <c r="M222" s="49"/>
      <c r="N222" s="49"/>
      <c r="O222" s="49"/>
      <c r="P222" s="49"/>
      <c r="Q222" s="49"/>
    </row>
    <row r="223" spans="1:18" s="5" customFormat="1" x14ac:dyDescent="0.25">
      <c r="A223" s="48"/>
      <c r="B223" s="48">
        <v>2</v>
      </c>
      <c r="C223" s="29">
        <v>22</v>
      </c>
      <c r="D223" s="104" t="s">
        <v>193</v>
      </c>
      <c r="E223" s="41" t="s">
        <v>50</v>
      </c>
      <c r="F223" s="42" t="s">
        <v>9</v>
      </c>
      <c r="G223" s="3">
        <v>4</v>
      </c>
      <c r="H223" s="149"/>
      <c r="I223" s="3">
        <f t="shared" si="21"/>
        <v>0</v>
      </c>
      <c r="J223" s="3">
        <f t="shared" si="22"/>
        <v>0</v>
      </c>
      <c r="K223" s="49"/>
      <c r="L223" s="49"/>
      <c r="M223" s="49"/>
      <c r="N223" s="49"/>
      <c r="O223" s="49"/>
      <c r="P223" s="49"/>
      <c r="Q223" s="49"/>
    </row>
    <row r="224" spans="1:18" s="5" customFormat="1" x14ac:dyDescent="0.25">
      <c r="A224" s="48"/>
      <c r="B224" s="48">
        <v>2</v>
      </c>
      <c r="C224" s="29">
        <v>22</v>
      </c>
      <c r="D224" s="104" t="s">
        <v>194</v>
      </c>
      <c r="E224" s="41" t="s">
        <v>51</v>
      </c>
      <c r="F224" s="90" t="s">
        <v>6</v>
      </c>
      <c r="G224" s="3">
        <v>5000</v>
      </c>
      <c r="H224" s="149"/>
      <c r="I224" s="3">
        <f t="shared" si="21"/>
        <v>0</v>
      </c>
      <c r="J224" s="3">
        <f t="shared" si="22"/>
        <v>0</v>
      </c>
      <c r="K224" s="49"/>
      <c r="L224" s="49"/>
      <c r="M224" s="49"/>
      <c r="N224" s="49"/>
      <c r="O224" s="49"/>
      <c r="P224" s="49"/>
      <c r="Q224" s="49"/>
    </row>
    <row r="225" spans="1:18" s="5" customFormat="1" x14ac:dyDescent="0.25">
      <c r="A225" s="48"/>
      <c r="B225" s="48">
        <v>2</v>
      </c>
      <c r="C225" s="29">
        <v>22</v>
      </c>
      <c r="D225" s="104" t="s">
        <v>195</v>
      </c>
      <c r="E225" s="41" t="s">
        <v>52</v>
      </c>
      <c r="F225" s="90" t="s">
        <v>6</v>
      </c>
      <c r="G225" s="3">
        <v>12000</v>
      </c>
      <c r="H225" s="149"/>
      <c r="I225" s="3">
        <f t="shared" si="21"/>
        <v>0</v>
      </c>
      <c r="J225" s="3">
        <f t="shared" si="22"/>
        <v>0</v>
      </c>
      <c r="K225" s="49"/>
      <c r="L225" s="49"/>
      <c r="M225" s="49"/>
      <c r="N225" s="49"/>
      <c r="O225" s="49"/>
      <c r="P225" s="49"/>
      <c r="Q225" s="49"/>
    </row>
    <row r="226" spans="1:18" s="5" customFormat="1" x14ac:dyDescent="0.25">
      <c r="A226" s="48"/>
      <c r="B226" s="48">
        <v>2</v>
      </c>
      <c r="C226" s="29">
        <v>9.5</v>
      </c>
      <c r="D226" s="104" t="s">
        <v>196</v>
      </c>
      <c r="E226" s="41" t="s">
        <v>53</v>
      </c>
      <c r="F226" s="42" t="s">
        <v>7</v>
      </c>
      <c r="G226" s="3">
        <v>1400</v>
      </c>
      <c r="H226" s="149"/>
      <c r="I226" s="3">
        <f t="shared" si="21"/>
        <v>0</v>
      </c>
      <c r="J226" s="3">
        <f t="shared" si="22"/>
        <v>0</v>
      </c>
      <c r="K226" s="49"/>
      <c r="L226" s="49"/>
      <c r="M226" s="49"/>
      <c r="N226" s="49"/>
      <c r="O226" s="49"/>
      <c r="P226" s="49"/>
      <c r="Q226" s="49"/>
    </row>
    <row r="227" spans="1:18" s="5" customFormat="1" x14ac:dyDescent="0.25">
      <c r="A227" s="48"/>
      <c r="B227" s="48">
        <v>2</v>
      </c>
      <c r="C227" s="29">
        <v>9.5</v>
      </c>
      <c r="D227" s="104" t="s">
        <v>197</v>
      </c>
      <c r="E227" s="41" t="s">
        <v>54</v>
      </c>
      <c r="F227" s="42" t="s">
        <v>7</v>
      </c>
      <c r="G227" s="3">
        <v>1400</v>
      </c>
      <c r="H227" s="149"/>
      <c r="I227" s="3">
        <f t="shared" si="21"/>
        <v>0</v>
      </c>
      <c r="J227" s="3">
        <f t="shared" si="22"/>
        <v>0</v>
      </c>
      <c r="K227" s="49"/>
      <c r="L227" s="49"/>
      <c r="M227" s="49"/>
      <c r="N227" s="49"/>
      <c r="O227" s="49"/>
      <c r="P227" s="49"/>
      <c r="Q227" s="49"/>
    </row>
    <row r="228" spans="1:18" s="5" customFormat="1" ht="30" x14ac:dyDescent="0.25">
      <c r="A228" s="48"/>
      <c r="B228" s="48">
        <v>2</v>
      </c>
      <c r="C228" s="29">
        <v>9.5</v>
      </c>
      <c r="D228" s="104" t="s">
        <v>198</v>
      </c>
      <c r="E228" s="41" t="s">
        <v>330</v>
      </c>
      <c r="F228" s="42" t="s">
        <v>56</v>
      </c>
      <c r="G228" s="3">
        <v>100</v>
      </c>
      <c r="H228" s="149"/>
      <c r="I228" s="3">
        <f t="shared" si="21"/>
        <v>0</v>
      </c>
      <c r="J228" s="3">
        <f t="shared" si="22"/>
        <v>0</v>
      </c>
      <c r="K228" s="49"/>
      <c r="L228" s="49"/>
      <c r="M228" s="49"/>
      <c r="N228" s="49"/>
      <c r="O228" s="49"/>
      <c r="P228" s="49"/>
      <c r="Q228" s="49"/>
    </row>
    <row r="229" spans="1:18" s="5" customFormat="1" ht="30" x14ac:dyDescent="0.25">
      <c r="A229" s="48"/>
      <c r="B229" s="48">
        <v>2</v>
      </c>
      <c r="C229" s="29">
        <v>9.5</v>
      </c>
      <c r="D229" s="104" t="s">
        <v>199</v>
      </c>
      <c r="E229" s="41" t="s">
        <v>329</v>
      </c>
      <c r="F229" s="42" t="s">
        <v>56</v>
      </c>
      <c r="G229" s="3">
        <v>30</v>
      </c>
      <c r="H229" s="149"/>
      <c r="I229" s="3">
        <f t="shared" si="21"/>
        <v>0</v>
      </c>
      <c r="J229" s="3">
        <f t="shared" si="22"/>
        <v>0</v>
      </c>
      <c r="K229" s="49"/>
      <c r="L229" s="49"/>
      <c r="M229" s="49"/>
      <c r="N229" s="49"/>
      <c r="O229" s="49"/>
      <c r="P229" s="49"/>
      <c r="Q229" s="49"/>
    </row>
    <row r="230" spans="1:18" s="5" customFormat="1" ht="30" x14ac:dyDescent="0.25">
      <c r="A230" s="48"/>
      <c r="B230" s="48">
        <v>2</v>
      </c>
      <c r="C230" s="29">
        <v>9.5</v>
      </c>
      <c r="D230" s="104" t="s">
        <v>200</v>
      </c>
      <c r="E230" s="41" t="s">
        <v>331</v>
      </c>
      <c r="F230" s="42" t="s">
        <v>56</v>
      </c>
      <c r="G230" s="3">
        <v>35</v>
      </c>
      <c r="H230" s="149"/>
      <c r="I230" s="3">
        <f t="shared" si="21"/>
        <v>0</v>
      </c>
      <c r="J230" s="3">
        <f t="shared" si="22"/>
        <v>0</v>
      </c>
      <c r="K230" s="49"/>
      <c r="L230" s="49"/>
      <c r="M230" s="49"/>
      <c r="N230" s="49"/>
      <c r="O230" s="49"/>
      <c r="P230" s="49"/>
      <c r="Q230" s="49"/>
    </row>
    <row r="231" spans="1:18" s="5" customFormat="1" x14ac:dyDescent="0.25">
      <c r="A231" s="48"/>
      <c r="B231" s="48">
        <v>2</v>
      </c>
      <c r="C231" s="29">
        <v>9.5</v>
      </c>
      <c r="D231" s="104" t="s">
        <v>201</v>
      </c>
      <c r="E231" s="41" t="s">
        <v>332</v>
      </c>
      <c r="F231" s="42" t="s">
        <v>56</v>
      </c>
      <c r="G231" s="3">
        <v>30</v>
      </c>
      <c r="H231" s="149"/>
      <c r="I231" s="3">
        <f t="shared" si="21"/>
        <v>0</v>
      </c>
      <c r="J231" s="3">
        <f t="shared" si="22"/>
        <v>0</v>
      </c>
      <c r="K231" s="49"/>
      <c r="L231" s="49"/>
      <c r="M231" s="49"/>
      <c r="N231" s="49"/>
      <c r="O231" s="49"/>
      <c r="P231" s="49"/>
      <c r="Q231" s="49"/>
    </row>
    <row r="232" spans="1:18" s="5" customFormat="1" x14ac:dyDescent="0.25">
      <c r="A232" s="48"/>
      <c r="B232" s="48">
        <v>2</v>
      </c>
      <c r="C232" s="29">
        <v>9.5</v>
      </c>
      <c r="D232" s="104" t="s">
        <v>202</v>
      </c>
      <c r="E232" s="41" t="s">
        <v>333</v>
      </c>
      <c r="F232" s="42" t="s">
        <v>56</v>
      </c>
      <c r="G232" s="3">
        <v>80</v>
      </c>
      <c r="H232" s="149"/>
      <c r="I232" s="3">
        <f t="shared" si="21"/>
        <v>0</v>
      </c>
      <c r="J232" s="3">
        <f t="shared" si="22"/>
        <v>0</v>
      </c>
      <c r="K232" s="49"/>
      <c r="L232" s="49"/>
      <c r="M232" s="49"/>
      <c r="N232" s="49"/>
      <c r="O232" s="49"/>
      <c r="P232" s="49"/>
      <c r="Q232" s="49"/>
    </row>
    <row r="233" spans="1:18" s="5" customFormat="1" ht="30" x14ac:dyDescent="0.25">
      <c r="A233" s="48"/>
      <c r="B233" s="48">
        <v>2</v>
      </c>
      <c r="C233" s="29">
        <v>9.5</v>
      </c>
      <c r="D233" s="104" t="s">
        <v>203</v>
      </c>
      <c r="E233" s="41" t="s">
        <v>334</v>
      </c>
      <c r="F233" s="42" t="s">
        <v>56</v>
      </c>
      <c r="G233" s="3">
        <v>20</v>
      </c>
      <c r="H233" s="149"/>
      <c r="I233" s="3">
        <f t="shared" si="21"/>
        <v>0</v>
      </c>
      <c r="J233" s="3">
        <f t="shared" si="22"/>
        <v>0</v>
      </c>
      <c r="K233" s="49"/>
      <c r="L233" s="49"/>
      <c r="M233" s="49"/>
      <c r="N233" s="49"/>
      <c r="O233" s="49"/>
      <c r="P233" s="49"/>
      <c r="Q233" s="49"/>
    </row>
    <row r="234" spans="1:18" s="5" customFormat="1" ht="30" x14ac:dyDescent="0.25">
      <c r="A234" s="48"/>
      <c r="B234" s="48">
        <v>2</v>
      </c>
      <c r="C234" s="29">
        <v>9.5</v>
      </c>
      <c r="D234" s="104" t="s">
        <v>204</v>
      </c>
      <c r="E234" s="41" t="s">
        <v>335</v>
      </c>
      <c r="F234" s="42" t="s">
        <v>56</v>
      </c>
      <c r="G234" s="3">
        <v>40</v>
      </c>
      <c r="H234" s="149"/>
      <c r="I234" s="3">
        <f t="shared" si="21"/>
        <v>0</v>
      </c>
      <c r="J234" s="3">
        <f t="shared" si="22"/>
        <v>0</v>
      </c>
      <c r="K234" s="49"/>
      <c r="L234" s="49"/>
      <c r="M234" s="49"/>
      <c r="N234" s="49"/>
      <c r="O234" s="49"/>
      <c r="P234" s="49"/>
      <c r="Q234" s="49"/>
    </row>
    <row r="235" spans="1:18" s="5" customFormat="1" ht="30" x14ac:dyDescent="0.25">
      <c r="A235" s="48"/>
      <c r="B235" s="48">
        <v>2</v>
      </c>
      <c r="C235" s="29">
        <v>9.5</v>
      </c>
      <c r="D235" s="104" t="s">
        <v>205</v>
      </c>
      <c r="E235" s="41" t="s">
        <v>336</v>
      </c>
      <c r="F235" s="42" t="s">
        <v>56</v>
      </c>
      <c r="G235" s="3">
        <v>15</v>
      </c>
      <c r="H235" s="149"/>
      <c r="I235" s="3">
        <f t="shared" si="21"/>
        <v>0</v>
      </c>
      <c r="J235" s="3">
        <f t="shared" si="22"/>
        <v>0</v>
      </c>
      <c r="K235" s="49"/>
      <c r="L235" s="49"/>
      <c r="M235" s="49"/>
      <c r="N235" s="49"/>
      <c r="O235" s="49"/>
      <c r="P235" s="49"/>
      <c r="Q235" s="49"/>
    </row>
    <row r="236" spans="1:18" s="5" customFormat="1" x14ac:dyDescent="0.25">
      <c r="A236" s="48"/>
      <c r="B236" s="48">
        <v>2</v>
      </c>
      <c r="C236" s="29"/>
      <c r="D236" s="9"/>
      <c r="E236" s="70" t="s">
        <v>337</v>
      </c>
      <c r="F236" s="98"/>
      <c r="G236" s="105"/>
      <c r="H236" s="161"/>
      <c r="I236" s="81">
        <f>SUM(I212:I235)</f>
        <v>0</v>
      </c>
      <c r="J236" s="81">
        <f>SUM(J212:J235)</f>
        <v>0</v>
      </c>
    </row>
    <row r="237" spans="1:18" s="5" customFormat="1" x14ac:dyDescent="0.25">
      <c r="A237" s="72"/>
      <c r="B237" s="48">
        <v>2</v>
      </c>
      <c r="C237" s="32"/>
      <c r="D237" s="40"/>
      <c r="E237" s="6"/>
      <c r="F237" s="91"/>
      <c r="G237" s="6"/>
      <c r="H237" s="157"/>
      <c r="I237" s="6"/>
      <c r="J237" s="6"/>
    </row>
    <row r="238" spans="1:18" x14ac:dyDescent="0.25">
      <c r="A238" s="48"/>
      <c r="B238" s="48">
        <v>2</v>
      </c>
      <c r="C238" s="17"/>
      <c r="D238" s="10" t="s">
        <v>181</v>
      </c>
      <c r="E238" s="51"/>
      <c r="F238" s="62"/>
      <c r="G238" s="63"/>
      <c r="H238" s="152"/>
      <c r="I238" s="4"/>
      <c r="J238" s="4"/>
      <c r="R238" s="5"/>
    </row>
    <row r="239" spans="1:18" ht="15" customHeight="1" x14ac:dyDescent="0.25">
      <c r="A239" s="48"/>
      <c r="B239" s="48">
        <v>2</v>
      </c>
      <c r="C239" s="17">
        <v>9.5</v>
      </c>
      <c r="D239" s="104" t="s">
        <v>218</v>
      </c>
      <c r="E239" s="16" t="s">
        <v>95</v>
      </c>
      <c r="F239" s="90" t="s">
        <v>7</v>
      </c>
      <c r="G239" s="92">
        <v>5</v>
      </c>
      <c r="H239" s="149"/>
      <c r="I239" s="3">
        <f>ROUND(G239*H239,2)</f>
        <v>0</v>
      </c>
      <c r="J239" s="3">
        <f>ROUND(+I239+(G239*H239/100*$C239),2)</f>
        <v>0</v>
      </c>
      <c r="K239" s="49"/>
      <c r="L239" s="49"/>
      <c r="M239" s="49"/>
      <c r="N239" s="49"/>
      <c r="O239" s="49"/>
      <c r="P239" s="49"/>
      <c r="Q239" s="49"/>
      <c r="R239" s="5"/>
    </row>
    <row r="240" spans="1:18" x14ac:dyDescent="0.25">
      <c r="A240" s="48"/>
      <c r="B240" s="48">
        <v>2</v>
      </c>
      <c r="C240" s="17">
        <v>9.5</v>
      </c>
      <c r="D240" s="104" t="s">
        <v>219</v>
      </c>
      <c r="E240" s="16" t="s">
        <v>82</v>
      </c>
      <c r="F240" s="90" t="s">
        <v>7</v>
      </c>
      <c r="G240" s="92">
        <v>7</v>
      </c>
      <c r="H240" s="149"/>
      <c r="I240" s="3">
        <f t="shared" ref="I240:I258" si="23">ROUND(G240*H240,2)</f>
        <v>0</v>
      </c>
      <c r="J240" s="3">
        <f t="shared" ref="J240:J258" si="24">ROUND(+I240+(G240*H240/100*$C240),2)</f>
        <v>0</v>
      </c>
      <c r="K240" s="49"/>
      <c r="L240" s="49"/>
      <c r="M240" s="49"/>
      <c r="N240" s="49"/>
      <c r="O240" s="49"/>
      <c r="P240" s="49"/>
      <c r="Q240" s="49"/>
    </row>
    <row r="241" spans="1:17" x14ac:dyDescent="0.25">
      <c r="A241" s="48"/>
      <c r="B241" s="48">
        <v>2</v>
      </c>
      <c r="C241" s="17">
        <v>22</v>
      </c>
      <c r="D241" s="104" t="s">
        <v>220</v>
      </c>
      <c r="E241" s="16" t="s">
        <v>96</v>
      </c>
      <c r="F241" s="90" t="s">
        <v>7</v>
      </c>
      <c r="G241" s="92">
        <v>10</v>
      </c>
      <c r="H241" s="149"/>
      <c r="I241" s="3">
        <f t="shared" si="23"/>
        <v>0</v>
      </c>
      <c r="J241" s="3">
        <f t="shared" si="24"/>
        <v>0</v>
      </c>
      <c r="K241" s="49"/>
      <c r="L241" s="49"/>
      <c r="M241" s="49"/>
      <c r="N241" s="49"/>
      <c r="O241" s="49"/>
      <c r="P241" s="49"/>
      <c r="Q241" s="49"/>
    </row>
    <row r="242" spans="1:17" x14ac:dyDescent="0.25">
      <c r="A242" s="48"/>
      <c r="B242" s="48">
        <v>2</v>
      </c>
      <c r="C242" s="17">
        <v>22</v>
      </c>
      <c r="D242" s="104" t="s">
        <v>221</v>
      </c>
      <c r="E242" s="16" t="s">
        <v>103</v>
      </c>
      <c r="F242" s="90" t="s">
        <v>7</v>
      </c>
      <c r="G242" s="92">
        <v>5</v>
      </c>
      <c r="H242" s="149"/>
      <c r="I242" s="3">
        <f t="shared" si="23"/>
        <v>0</v>
      </c>
      <c r="J242" s="3">
        <f t="shared" si="24"/>
        <v>0</v>
      </c>
      <c r="K242" s="49"/>
      <c r="L242" s="49"/>
      <c r="M242" s="49"/>
      <c r="N242" s="49"/>
      <c r="O242" s="49"/>
      <c r="P242" s="49"/>
      <c r="Q242" s="49"/>
    </row>
    <row r="243" spans="1:17" x14ac:dyDescent="0.25">
      <c r="A243" s="48"/>
      <c r="B243" s="48">
        <v>2</v>
      </c>
      <c r="C243" s="17">
        <v>22</v>
      </c>
      <c r="D243" s="104" t="s">
        <v>222</v>
      </c>
      <c r="E243" s="16" t="s">
        <v>101</v>
      </c>
      <c r="F243" s="90" t="s">
        <v>7</v>
      </c>
      <c r="G243" s="92">
        <v>5</v>
      </c>
      <c r="H243" s="149"/>
      <c r="I243" s="3">
        <f t="shared" si="23"/>
        <v>0</v>
      </c>
      <c r="J243" s="3">
        <f t="shared" si="24"/>
        <v>0</v>
      </c>
      <c r="K243" s="49"/>
      <c r="L243" s="49"/>
      <c r="M243" s="49"/>
      <c r="N243" s="49"/>
      <c r="O243" s="49"/>
      <c r="P243" s="49"/>
      <c r="Q243" s="49"/>
    </row>
    <row r="244" spans="1:17" x14ac:dyDescent="0.25">
      <c r="A244" s="48"/>
      <c r="B244" s="48">
        <v>2</v>
      </c>
      <c r="C244" s="17">
        <v>22</v>
      </c>
      <c r="D244" s="104" t="s">
        <v>223</v>
      </c>
      <c r="E244" s="16" t="s">
        <v>83</v>
      </c>
      <c r="F244" s="90" t="s">
        <v>7</v>
      </c>
      <c r="G244" s="92">
        <v>5</v>
      </c>
      <c r="H244" s="149"/>
      <c r="I244" s="3">
        <f t="shared" si="23"/>
        <v>0</v>
      </c>
      <c r="J244" s="3">
        <f t="shared" si="24"/>
        <v>0</v>
      </c>
      <c r="K244" s="49"/>
      <c r="L244" s="49"/>
      <c r="M244" s="49"/>
      <c r="N244" s="49"/>
      <c r="O244" s="49"/>
      <c r="P244" s="49"/>
      <c r="Q244" s="49"/>
    </row>
    <row r="245" spans="1:17" x14ac:dyDescent="0.25">
      <c r="A245" s="48"/>
      <c r="B245" s="48">
        <v>2</v>
      </c>
      <c r="C245" s="17">
        <v>22</v>
      </c>
      <c r="D245" s="104" t="s">
        <v>224</v>
      </c>
      <c r="E245" s="16" t="s">
        <v>84</v>
      </c>
      <c r="F245" s="90" t="s">
        <v>7</v>
      </c>
      <c r="G245" s="92">
        <v>5</v>
      </c>
      <c r="H245" s="149"/>
      <c r="I245" s="3">
        <f t="shared" si="23"/>
        <v>0</v>
      </c>
      <c r="J245" s="3">
        <f t="shared" si="24"/>
        <v>0</v>
      </c>
      <c r="K245" s="49"/>
      <c r="L245" s="49"/>
      <c r="M245" s="49"/>
      <c r="N245" s="49"/>
      <c r="O245" s="49"/>
      <c r="P245" s="49"/>
      <c r="Q245" s="49"/>
    </row>
    <row r="246" spans="1:17" x14ac:dyDescent="0.25">
      <c r="A246" s="48"/>
      <c r="B246" s="48">
        <v>2</v>
      </c>
      <c r="C246" s="17">
        <v>22</v>
      </c>
      <c r="D246" s="104" t="s">
        <v>225</v>
      </c>
      <c r="E246" s="16" t="s">
        <v>85</v>
      </c>
      <c r="F246" s="90" t="s">
        <v>7</v>
      </c>
      <c r="G246" s="92">
        <v>5</v>
      </c>
      <c r="H246" s="149"/>
      <c r="I246" s="3">
        <f t="shared" si="23"/>
        <v>0</v>
      </c>
      <c r="J246" s="3">
        <f t="shared" si="24"/>
        <v>0</v>
      </c>
      <c r="K246" s="49"/>
      <c r="L246" s="49"/>
      <c r="M246" s="49"/>
      <c r="N246" s="49"/>
      <c r="O246" s="49"/>
      <c r="P246" s="49"/>
      <c r="Q246" s="49"/>
    </row>
    <row r="247" spans="1:17" x14ac:dyDescent="0.25">
      <c r="A247" s="48"/>
      <c r="B247" s="48">
        <v>2</v>
      </c>
      <c r="C247" s="17">
        <v>22</v>
      </c>
      <c r="D247" s="104" t="s">
        <v>226</v>
      </c>
      <c r="E247" s="16" t="s">
        <v>102</v>
      </c>
      <c r="F247" s="90" t="s">
        <v>7</v>
      </c>
      <c r="G247" s="92">
        <v>5</v>
      </c>
      <c r="H247" s="149"/>
      <c r="I247" s="3">
        <f t="shared" si="23"/>
        <v>0</v>
      </c>
      <c r="J247" s="3">
        <f t="shared" si="24"/>
        <v>0</v>
      </c>
      <c r="K247" s="49"/>
      <c r="L247" s="49"/>
      <c r="M247" s="49"/>
      <c r="N247" s="49"/>
      <c r="O247" s="49"/>
      <c r="P247" s="49"/>
      <c r="Q247" s="49"/>
    </row>
    <row r="248" spans="1:17" x14ac:dyDescent="0.25">
      <c r="A248" s="48"/>
      <c r="B248" s="48">
        <v>2</v>
      </c>
      <c r="C248" s="17">
        <v>22</v>
      </c>
      <c r="D248" s="104" t="s">
        <v>227</v>
      </c>
      <c r="E248" s="16" t="s">
        <v>98</v>
      </c>
      <c r="F248" s="90" t="s">
        <v>7</v>
      </c>
      <c r="G248" s="92">
        <v>5</v>
      </c>
      <c r="H248" s="149"/>
      <c r="I248" s="3">
        <f t="shared" si="23"/>
        <v>0</v>
      </c>
      <c r="J248" s="3">
        <f t="shared" si="24"/>
        <v>0</v>
      </c>
      <c r="K248" s="49"/>
      <c r="L248" s="49"/>
      <c r="M248" s="49"/>
      <c r="N248" s="49"/>
      <c r="O248" s="49"/>
      <c r="P248" s="49"/>
      <c r="Q248" s="49"/>
    </row>
    <row r="249" spans="1:17" ht="30" x14ac:dyDescent="0.25">
      <c r="A249" s="48"/>
      <c r="B249" s="48">
        <v>2</v>
      </c>
      <c r="C249" s="17">
        <v>22</v>
      </c>
      <c r="D249" s="104" t="s">
        <v>228</v>
      </c>
      <c r="E249" s="16" t="s">
        <v>99</v>
      </c>
      <c r="F249" s="90" t="s">
        <v>7</v>
      </c>
      <c r="G249" s="92">
        <v>5</v>
      </c>
      <c r="H249" s="149"/>
      <c r="I249" s="3">
        <f t="shared" si="23"/>
        <v>0</v>
      </c>
      <c r="J249" s="3">
        <f t="shared" si="24"/>
        <v>0</v>
      </c>
      <c r="K249" s="49"/>
      <c r="L249" s="49"/>
      <c r="M249" s="49"/>
      <c r="N249" s="49"/>
      <c r="O249" s="49"/>
      <c r="P249" s="49"/>
      <c r="Q249" s="49"/>
    </row>
    <row r="250" spans="1:17" ht="30" x14ac:dyDescent="0.25">
      <c r="A250" s="48"/>
      <c r="B250" s="48">
        <v>2</v>
      </c>
      <c r="C250" s="17">
        <v>22</v>
      </c>
      <c r="D250" s="104" t="s">
        <v>229</v>
      </c>
      <c r="E250" s="16" t="s">
        <v>100</v>
      </c>
      <c r="F250" s="90" t="s">
        <v>7</v>
      </c>
      <c r="G250" s="92">
        <v>5</v>
      </c>
      <c r="H250" s="149"/>
      <c r="I250" s="3">
        <f t="shared" si="23"/>
        <v>0</v>
      </c>
      <c r="J250" s="3">
        <f t="shared" si="24"/>
        <v>0</v>
      </c>
      <c r="K250" s="49"/>
      <c r="L250" s="49"/>
      <c r="M250" s="49"/>
      <c r="N250" s="49"/>
      <c r="O250" s="49"/>
      <c r="P250" s="49"/>
      <c r="Q250" s="49"/>
    </row>
    <row r="251" spans="1:17" x14ac:dyDescent="0.25">
      <c r="A251" s="48"/>
      <c r="B251" s="48">
        <v>2</v>
      </c>
      <c r="C251" s="17">
        <v>22</v>
      </c>
      <c r="D251" s="104" t="s">
        <v>230</v>
      </c>
      <c r="E251" s="16" t="s">
        <v>104</v>
      </c>
      <c r="F251" s="90" t="s">
        <v>7</v>
      </c>
      <c r="G251" s="92">
        <v>5</v>
      </c>
      <c r="H251" s="149"/>
      <c r="I251" s="3">
        <f t="shared" si="23"/>
        <v>0</v>
      </c>
      <c r="J251" s="3">
        <f t="shared" si="24"/>
        <v>0</v>
      </c>
      <c r="K251" s="49"/>
      <c r="L251" s="49"/>
      <c r="M251" s="49"/>
      <c r="N251" s="49"/>
      <c r="O251" s="49"/>
      <c r="P251" s="49"/>
      <c r="Q251" s="49"/>
    </row>
    <row r="252" spans="1:17" x14ac:dyDescent="0.25">
      <c r="A252" s="48"/>
      <c r="B252" s="48">
        <v>2</v>
      </c>
      <c r="C252" s="17">
        <v>22</v>
      </c>
      <c r="D252" s="104" t="s">
        <v>231</v>
      </c>
      <c r="E252" s="16" t="s">
        <v>105</v>
      </c>
      <c r="F252" s="90" t="s">
        <v>7</v>
      </c>
      <c r="G252" s="92">
        <v>5</v>
      </c>
      <c r="H252" s="149"/>
      <c r="I252" s="3">
        <f t="shared" si="23"/>
        <v>0</v>
      </c>
      <c r="J252" s="3">
        <f t="shared" si="24"/>
        <v>0</v>
      </c>
      <c r="K252" s="49"/>
      <c r="L252" s="49"/>
      <c r="M252" s="49"/>
      <c r="N252" s="49"/>
      <c r="O252" s="49"/>
      <c r="P252" s="49"/>
      <c r="Q252" s="49"/>
    </row>
    <row r="253" spans="1:17" x14ac:dyDescent="0.25">
      <c r="A253" s="48"/>
      <c r="B253" s="48">
        <v>2</v>
      </c>
      <c r="C253" s="17">
        <v>22</v>
      </c>
      <c r="D253" s="104" t="s">
        <v>232</v>
      </c>
      <c r="E253" s="16" t="s">
        <v>106</v>
      </c>
      <c r="F253" s="90" t="s">
        <v>7</v>
      </c>
      <c r="G253" s="92">
        <v>5</v>
      </c>
      <c r="H253" s="149"/>
      <c r="I253" s="3">
        <f t="shared" si="23"/>
        <v>0</v>
      </c>
      <c r="J253" s="3">
        <f t="shared" si="24"/>
        <v>0</v>
      </c>
      <c r="K253" s="49"/>
      <c r="L253" s="49"/>
      <c r="M253" s="49"/>
      <c r="N253" s="49"/>
      <c r="O253" s="49"/>
      <c r="P253" s="49"/>
      <c r="Q253" s="49"/>
    </row>
    <row r="254" spans="1:17" ht="15" customHeight="1" x14ac:dyDescent="0.25">
      <c r="A254" s="48"/>
      <c r="B254" s="48">
        <v>2</v>
      </c>
      <c r="C254" s="17">
        <v>22</v>
      </c>
      <c r="D254" s="104" t="s">
        <v>233</v>
      </c>
      <c r="E254" s="16" t="s">
        <v>390</v>
      </c>
      <c r="F254" s="90" t="s">
        <v>370</v>
      </c>
      <c r="G254" s="92">
        <v>15</v>
      </c>
      <c r="H254" s="149"/>
      <c r="I254" s="3">
        <f t="shared" si="23"/>
        <v>0</v>
      </c>
      <c r="J254" s="3">
        <f t="shared" si="24"/>
        <v>0</v>
      </c>
      <c r="K254" s="49"/>
      <c r="L254" s="49"/>
      <c r="M254" s="49"/>
      <c r="N254" s="49"/>
      <c r="O254" s="49"/>
      <c r="P254" s="49"/>
      <c r="Q254" s="49"/>
    </row>
    <row r="255" spans="1:17" ht="29.25" customHeight="1" x14ac:dyDescent="0.25">
      <c r="A255" s="48"/>
      <c r="B255" s="48">
        <v>2</v>
      </c>
      <c r="C255" s="17">
        <v>22</v>
      </c>
      <c r="D255" s="104" t="s">
        <v>234</v>
      </c>
      <c r="E255" s="16" t="s">
        <v>391</v>
      </c>
      <c r="F255" s="90" t="s">
        <v>392</v>
      </c>
      <c r="G255" s="92">
        <v>2</v>
      </c>
      <c r="H255" s="149"/>
      <c r="I255" s="3">
        <f t="shared" si="23"/>
        <v>0</v>
      </c>
      <c r="J255" s="3">
        <f t="shared" si="24"/>
        <v>0</v>
      </c>
      <c r="K255" s="49"/>
      <c r="L255" s="49"/>
      <c r="M255" s="49"/>
      <c r="N255" s="49"/>
      <c r="O255" s="49"/>
      <c r="P255" s="49"/>
      <c r="Q255" s="49"/>
    </row>
    <row r="256" spans="1:17" ht="29.25" customHeight="1" x14ac:dyDescent="0.25">
      <c r="A256" s="48"/>
      <c r="B256" s="48">
        <v>2</v>
      </c>
      <c r="C256" s="17">
        <v>22</v>
      </c>
      <c r="D256" s="104" t="s">
        <v>379</v>
      </c>
      <c r="E256" s="16" t="s">
        <v>394</v>
      </c>
      <c r="F256" s="90" t="s">
        <v>392</v>
      </c>
      <c r="G256" s="92">
        <v>2</v>
      </c>
      <c r="H256" s="149"/>
      <c r="I256" s="3">
        <f t="shared" si="23"/>
        <v>0</v>
      </c>
      <c r="J256" s="3">
        <f t="shared" si="24"/>
        <v>0</v>
      </c>
      <c r="K256" s="49"/>
      <c r="L256" s="49"/>
      <c r="M256" s="49"/>
      <c r="N256" s="49"/>
      <c r="O256" s="49"/>
      <c r="P256" s="49"/>
      <c r="Q256" s="49"/>
    </row>
    <row r="257" spans="1:18" x14ac:dyDescent="0.25">
      <c r="A257" s="48"/>
      <c r="B257" s="48">
        <v>2</v>
      </c>
      <c r="C257" s="64">
        <v>22</v>
      </c>
      <c r="D257" s="104" t="s">
        <v>393</v>
      </c>
      <c r="E257" s="16" t="s">
        <v>138</v>
      </c>
      <c r="F257" s="90" t="s">
        <v>370</v>
      </c>
      <c r="G257" s="92">
        <v>5</v>
      </c>
      <c r="H257" s="149"/>
      <c r="I257" s="3">
        <f t="shared" si="23"/>
        <v>0</v>
      </c>
      <c r="J257" s="3">
        <f t="shared" si="24"/>
        <v>0</v>
      </c>
      <c r="K257" s="49"/>
      <c r="L257" s="49"/>
      <c r="M257" s="49"/>
      <c r="N257" s="49"/>
      <c r="O257" s="49"/>
      <c r="P257" s="49"/>
      <c r="Q257" s="49"/>
    </row>
    <row r="258" spans="1:18" ht="60" x14ac:dyDescent="0.25">
      <c r="A258" s="48"/>
      <c r="B258" s="48">
        <v>2</v>
      </c>
      <c r="C258" s="64">
        <v>22</v>
      </c>
      <c r="D258" s="104" t="s">
        <v>395</v>
      </c>
      <c r="E258" s="16" t="s">
        <v>382</v>
      </c>
      <c r="F258" s="90" t="s">
        <v>7</v>
      </c>
      <c r="G258" s="92">
        <v>5</v>
      </c>
      <c r="H258" s="149"/>
      <c r="I258" s="3">
        <f t="shared" si="23"/>
        <v>0</v>
      </c>
      <c r="J258" s="3">
        <f t="shared" si="24"/>
        <v>0</v>
      </c>
      <c r="K258" s="49"/>
      <c r="L258" s="49"/>
      <c r="M258" s="49"/>
      <c r="N258" s="49"/>
      <c r="O258" s="49"/>
      <c r="P258" s="49"/>
      <c r="Q258" s="49"/>
    </row>
    <row r="259" spans="1:18" x14ac:dyDescent="0.25">
      <c r="A259" s="48"/>
      <c r="B259" s="48">
        <v>2</v>
      </c>
      <c r="C259" s="50"/>
      <c r="D259" s="61"/>
      <c r="E259" s="51"/>
      <c r="F259" s="62"/>
      <c r="G259" s="63"/>
      <c r="H259" s="152"/>
      <c r="I259" s="4"/>
      <c r="J259" s="4"/>
      <c r="K259" s="49"/>
      <c r="L259" s="49"/>
      <c r="M259" s="49"/>
      <c r="N259" s="49"/>
      <c r="O259" s="49"/>
      <c r="P259" s="49"/>
      <c r="Q259" s="49"/>
    </row>
    <row r="260" spans="1:18" x14ac:dyDescent="0.25">
      <c r="A260" s="48"/>
      <c r="B260" s="48">
        <v>2</v>
      </c>
      <c r="C260" s="76"/>
      <c r="D260" s="52"/>
      <c r="E260" s="70" t="s">
        <v>237</v>
      </c>
      <c r="F260" s="67"/>
      <c r="G260" s="68"/>
      <c r="H260" s="151"/>
      <c r="I260" s="53">
        <f>SUM(I239:I259)</f>
        <v>0</v>
      </c>
      <c r="J260" s="53">
        <f>SUM(J239:J259)</f>
        <v>0</v>
      </c>
    </row>
    <row r="261" spans="1:18" x14ac:dyDescent="0.25">
      <c r="A261" s="48"/>
      <c r="B261" s="48">
        <v>2</v>
      </c>
      <c r="C261" s="50"/>
      <c r="D261" s="61"/>
      <c r="E261" s="51"/>
      <c r="F261" s="62"/>
      <c r="G261" s="63"/>
      <c r="H261" s="153"/>
      <c r="I261" s="63"/>
      <c r="J261" s="4"/>
    </row>
    <row r="262" spans="1:18" x14ac:dyDescent="0.25">
      <c r="B262" s="48">
        <v>2</v>
      </c>
      <c r="H262" s="148"/>
    </row>
    <row r="263" spans="1:18" x14ac:dyDescent="0.25">
      <c r="A263" s="48"/>
      <c r="B263" s="48">
        <v>2</v>
      </c>
      <c r="C263" s="29"/>
      <c r="D263" s="18" t="s">
        <v>31</v>
      </c>
      <c r="E263" s="70" t="s">
        <v>30</v>
      </c>
      <c r="F263" s="67"/>
      <c r="G263" s="68"/>
      <c r="H263" s="151"/>
      <c r="I263" s="53">
        <f>+I260+I236</f>
        <v>0</v>
      </c>
      <c r="J263" s="53">
        <f>+J260+J236</f>
        <v>0</v>
      </c>
    </row>
    <row r="264" spans="1:18" s="5" customFormat="1" x14ac:dyDescent="0.25">
      <c r="A264" s="72"/>
      <c r="B264" s="48">
        <v>2</v>
      </c>
      <c r="C264" s="32"/>
      <c r="D264" s="9" t="s">
        <v>20</v>
      </c>
      <c r="E264" s="6"/>
      <c r="F264" s="91"/>
      <c r="G264" s="6"/>
      <c r="H264" s="157"/>
      <c r="I264" s="6"/>
      <c r="J264" s="6"/>
      <c r="R264" s="28"/>
    </row>
    <row r="265" spans="1:18" s="5" customFormat="1" x14ac:dyDescent="0.25">
      <c r="A265" s="72"/>
      <c r="B265" s="48">
        <v>2</v>
      </c>
      <c r="C265" s="32"/>
      <c r="D265" s="40"/>
      <c r="E265" s="6"/>
      <c r="F265" s="91"/>
      <c r="G265" s="6"/>
      <c r="H265" s="157"/>
      <c r="I265" s="6"/>
      <c r="J265" s="6"/>
      <c r="R265" s="28"/>
    </row>
    <row r="266" spans="1:18" s="5" customFormat="1" x14ac:dyDescent="0.25">
      <c r="A266" s="72"/>
      <c r="B266" s="48">
        <v>2</v>
      </c>
      <c r="C266" s="32"/>
      <c r="D266" s="40"/>
      <c r="E266" s="6"/>
      <c r="F266" s="91"/>
      <c r="G266" s="6"/>
      <c r="H266" s="157"/>
      <c r="I266" s="6"/>
      <c r="J266" s="6"/>
      <c r="R266" s="28"/>
    </row>
    <row r="267" spans="1:18" s="5" customFormat="1" x14ac:dyDescent="0.25">
      <c r="A267" s="48"/>
      <c r="B267" s="48">
        <v>2</v>
      </c>
      <c r="C267" s="29"/>
      <c r="D267" s="43" t="s">
        <v>29</v>
      </c>
      <c r="E267" s="7"/>
      <c r="F267" s="103"/>
      <c r="G267" s="28"/>
      <c r="H267" s="167"/>
      <c r="I267" s="15"/>
      <c r="J267" s="82"/>
      <c r="R267" s="28"/>
    </row>
    <row r="268" spans="1:18" s="5" customFormat="1" x14ac:dyDescent="0.25">
      <c r="A268" s="48"/>
      <c r="B268" s="48">
        <v>2</v>
      </c>
      <c r="C268" s="29"/>
      <c r="D268" s="2" t="s">
        <v>339</v>
      </c>
      <c r="E268" s="7"/>
      <c r="F268" s="103"/>
      <c r="G268" s="28"/>
      <c r="H268" s="167"/>
      <c r="I268" s="15"/>
      <c r="J268" s="82"/>
      <c r="R268" s="28"/>
    </row>
    <row r="269" spans="1:18" s="5" customFormat="1" x14ac:dyDescent="0.25">
      <c r="A269" s="48"/>
      <c r="B269" s="48">
        <v>2</v>
      </c>
      <c r="C269" s="17">
        <v>22</v>
      </c>
      <c r="D269" s="17" t="s">
        <v>250</v>
      </c>
      <c r="E269" s="16" t="s">
        <v>156</v>
      </c>
      <c r="F269" s="87" t="s">
        <v>18</v>
      </c>
      <c r="G269" s="92">
        <v>5</v>
      </c>
      <c r="H269" s="155"/>
      <c r="I269" s="3">
        <f t="shared" ref="I269:I275" si="25">ROUND(G269*H269,2)</f>
        <v>0</v>
      </c>
      <c r="J269" s="3">
        <f t="shared" ref="J269:J275" si="26">ROUND(+I269+(G269*H269/100*$C269),2)</f>
        <v>0</v>
      </c>
      <c r="K269" s="49"/>
      <c r="L269" s="49"/>
      <c r="M269" s="49"/>
      <c r="N269" s="49"/>
      <c r="O269" s="49"/>
      <c r="P269" s="49"/>
      <c r="Q269" s="49"/>
      <c r="R269" s="28"/>
    </row>
    <row r="270" spans="1:18" s="5" customFormat="1" x14ac:dyDescent="0.25">
      <c r="A270" s="48"/>
      <c r="B270" s="48">
        <v>2</v>
      </c>
      <c r="C270" s="17">
        <v>22</v>
      </c>
      <c r="D270" s="17" t="s">
        <v>251</v>
      </c>
      <c r="E270" s="16" t="s">
        <v>152</v>
      </c>
      <c r="F270" s="87" t="s">
        <v>18</v>
      </c>
      <c r="G270" s="92">
        <v>5</v>
      </c>
      <c r="H270" s="155"/>
      <c r="I270" s="3">
        <f t="shared" si="25"/>
        <v>0</v>
      </c>
      <c r="J270" s="3">
        <f t="shared" si="26"/>
        <v>0</v>
      </c>
      <c r="K270" s="49"/>
      <c r="L270" s="49"/>
      <c r="M270" s="49"/>
      <c r="N270" s="49"/>
      <c r="O270" s="49"/>
      <c r="P270" s="49"/>
      <c r="Q270" s="49"/>
      <c r="R270" s="28"/>
    </row>
    <row r="271" spans="1:18" s="5" customFormat="1" x14ac:dyDescent="0.25">
      <c r="A271" s="48"/>
      <c r="B271" s="48">
        <v>2</v>
      </c>
      <c r="C271" s="17">
        <v>22</v>
      </c>
      <c r="D271" s="17" t="s">
        <v>252</v>
      </c>
      <c r="E271" s="16" t="s">
        <v>153</v>
      </c>
      <c r="F271" s="87" t="s">
        <v>18</v>
      </c>
      <c r="G271" s="92">
        <v>5</v>
      </c>
      <c r="H271" s="155"/>
      <c r="I271" s="3">
        <f t="shared" si="25"/>
        <v>0</v>
      </c>
      <c r="J271" s="3">
        <f t="shared" si="26"/>
        <v>0</v>
      </c>
      <c r="K271" s="49"/>
      <c r="L271" s="49"/>
      <c r="M271" s="49"/>
      <c r="N271" s="49"/>
      <c r="O271" s="49"/>
      <c r="P271" s="49"/>
      <c r="Q271" s="49"/>
      <c r="R271" s="28"/>
    </row>
    <row r="272" spans="1:18" s="5" customFormat="1" x14ac:dyDescent="0.25">
      <c r="A272" s="48"/>
      <c r="B272" s="48">
        <v>2</v>
      </c>
      <c r="C272" s="17">
        <v>22</v>
      </c>
      <c r="D272" s="17" t="s">
        <v>253</v>
      </c>
      <c r="E272" s="16" t="s">
        <v>154</v>
      </c>
      <c r="F272" s="87" t="s">
        <v>18</v>
      </c>
      <c r="G272" s="92">
        <v>5</v>
      </c>
      <c r="H272" s="155"/>
      <c r="I272" s="3">
        <f t="shared" si="25"/>
        <v>0</v>
      </c>
      <c r="J272" s="3">
        <f t="shared" si="26"/>
        <v>0</v>
      </c>
      <c r="K272" s="49"/>
      <c r="L272" s="49"/>
      <c r="M272" s="49"/>
      <c r="N272" s="49"/>
      <c r="O272" s="49"/>
      <c r="P272" s="49"/>
      <c r="Q272" s="49"/>
      <c r="R272" s="28"/>
    </row>
    <row r="273" spans="1:18" s="5" customFormat="1" x14ac:dyDescent="0.25">
      <c r="A273" s="48"/>
      <c r="B273" s="48">
        <v>2</v>
      </c>
      <c r="C273" s="17">
        <v>22</v>
      </c>
      <c r="D273" s="17" t="s">
        <v>254</v>
      </c>
      <c r="E273" s="16" t="s">
        <v>155</v>
      </c>
      <c r="F273" s="87" t="s">
        <v>7</v>
      </c>
      <c r="G273" s="92">
        <v>10</v>
      </c>
      <c r="H273" s="155"/>
      <c r="I273" s="3">
        <f t="shared" si="25"/>
        <v>0</v>
      </c>
      <c r="J273" s="3">
        <f t="shared" si="26"/>
        <v>0</v>
      </c>
      <c r="K273" s="49"/>
      <c r="L273" s="49"/>
      <c r="M273" s="49"/>
      <c r="N273" s="49"/>
      <c r="O273" s="49"/>
      <c r="P273" s="49"/>
      <c r="Q273" s="49"/>
      <c r="R273" s="28"/>
    </row>
    <row r="274" spans="1:18" s="5" customFormat="1" x14ac:dyDescent="0.25">
      <c r="A274" s="48"/>
      <c r="B274" s="48">
        <v>2</v>
      </c>
      <c r="C274" s="17">
        <v>22</v>
      </c>
      <c r="D274" s="17" t="s">
        <v>255</v>
      </c>
      <c r="E274" s="16" t="s">
        <v>380</v>
      </c>
      <c r="F274" s="87" t="s">
        <v>7</v>
      </c>
      <c r="G274" s="92">
        <v>5</v>
      </c>
      <c r="H274" s="168"/>
      <c r="I274" s="79">
        <f t="shared" si="25"/>
        <v>0</v>
      </c>
      <c r="J274" s="3">
        <f t="shared" si="26"/>
        <v>0</v>
      </c>
      <c r="R274" s="28"/>
    </row>
    <row r="275" spans="1:18" s="5" customFormat="1" x14ac:dyDescent="0.25">
      <c r="A275" s="48"/>
      <c r="B275" s="48">
        <v>2</v>
      </c>
      <c r="C275" s="17">
        <v>22</v>
      </c>
      <c r="D275" s="17" t="s">
        <v>256</v>
      </c>
      <c r="E275" s="16" t="s">
        <v>381</v>
      </c>
      <c r="F275" s="87" t="s">
        <v>7</v>
      </c>
      <c r="G275" s="92">
        <v>5</v>
      </c>
      <c r="H275" s="168"/>
      <c r="I275" s="79">
        <f t="shared" si="25"/>
        <v>0</v>
      </c>
      <c r="J275" s="3">
        <f t="shared" si="26"/>
        <v>0</v>
      </c>
      <c r="R275" s="28"/>
    </row>
    <row r="276" spans="1:18" s="5" customFormat="1" x14ac:dyDescent="0.25">
      <c r="A276" s="48"/>
      <c r="B276" s="48">
        <v>2</v>
      </c>
      <c r="C276" s="17">
        <v>22</v>
      </c>
      <c r="D276" s="17" t="s">
        <v>257</v>
      </c>
      <c r="E276" s="16" t="s">
        <v>144</v>
      </c>
      <c r="F276" s="87" t="s">
        <v>10</v>
      </c>
      <c r="G276" s="92">
        <v>80</v>
      </c>
      <c r="H276" s="155"/>
      <c r="I276" s="3">
        <f t="shared" ref="I276:I282" si="27">ROUND(G276*H276,2)</f>
        <v>0</v>
      </c>
      <c r="J276" s="3">
        <f t="shared" ref="J276:J285" si="28">ROUND(+I276+(G276*H276/100*$C276),2)</f>
        <v>0</v>
      </c>
      <c r="K276" s="49"/>
      <c r="L276" s="49"/>
      <c r="M276" s="49"/>
      <c r="N276" s="49"/>
      <c r="O276" s="49"/>
      <c r="P276" s="49"/>
      <c r="Q276" s="49"/>
      <c r="R276" s="28"/>
    </row>
    <row r="277" spans="1:18" s="5" customFormat="1" x14ac:dyDescent="0.25">
      <c r="A277" s="48"/>
      <c r="B277" s="48">
        <v>2</v>
      </c>
      <c r="C277" s="17">
        <v>22</v>
      </c>
      <c r="D277" s="17" t="s">
        <v>258</v>
      </c>
      <c r="E277" s="16" t="s">
        <v>145</v>
      </c>
      <c r="F277" s="87" t="s">
        <v>10</v>
      </c>
      <c r="G277" s="92">
        <v>221</v>
      </c>
      <c r="H277" s="155"/>
      <c r="I277" s="3">
        <f t="shared" si="27"/>
        <v>0</v>
      </c>
      <c r="J277" s="3">
        <f t="shared" si="28"/>
        <v>0</v>
      </c>
      <c r="K277" s="49"/>
      <c r="L277" s="49"/>
      <c r="M277" s="49"/>
      <c r="N277" s="49"/>
      <c r="O277" s="49"/>
      <c r="P277" s="49"/>
      <c r="Q277" s="49"/>
      <c r="R277" s="28"/>
    </row>
    <row r="278" spans="1:18" s="5" customFormat="1" x14ac:dyDescent="0.25">
      <c r="A278" s="48"/>
      <c r="B278" s="48">
        <v>2</v>
      </c>
      <c r="C278" s="17">
        <v>22</v>
      </c>
      <c r="D278" s="17" t="s">
        <v>259</v>
      </c>
      <c r="E278" s="16" t="s">
        <v>143</v>
      </c>
      <c r="F278" s="87" t="s">
        <v>7</v>
      </c>
      <c r="G278" s="92">
        <v>5</v>
      </c>
      <c r="H278" s="155"/>
      <c r="I278" s="3">
        <f t="shared" si="27"/>
        <v>0</v>
      </c>
      <c r="J278" s="3">
        <f t="shared" si="28"/>
        <v>0</v>
      </c>
      <c r="K278" s="49"/>
      <c r="L278" s="49"/>
      <c r="M278" s="49"/>
      <c r="N278" s="49"/>
      <c r="O278" s="49"/>
      <c r="P278" s="49"/>
      <c r="Q278" s="49"/>
      <c r="R278" s="28"/>
    </row>
    <row r="279" spans="1:18" s="5" customFormat="1" x14ac:dyDescent="0.25">
      <c r="A279" s="48"/>
      <c r="B279" s="48">
        <v>2</v>
      </c>
      <c r="C279" s="17">
        <v>22</v>
      </c>
      <c r="D279" s="17" t="s">
        <v>260</v>
      </c>
      <c r="E279" s="16" t="s">
        <v>140</v>
      </c>
      <c r="F279" s="87" t="s">
        <v>7</v>
      </c>
      <c r="G279" s="92">
        <v>5</v>
      </c>
      <c r="H279" s="155"/>
      <c r="I279" s="3">
        <f t="shared" si="27"/>
        <v>0</v>
      </c>
      <c r="J279" s="3">
        <f t="shared" si="28"/>
        <v>0</v>
      </c>
      <c r="K279" s="49"/>
      <c r="L279" s="49"/>
      <c r="M279" s="49"/>
      <c r="N279" s="49"/>
      <c r="O279" s="49"/>
      <c r="P279" s="49"/>
      <c r="Q279" s="49"/>
      <c r="R279" s="28"/>
    </row>
    <row r="280" spans="1:18" s="5" customFormat="1" ht="30" x14ac:dyDescent="0.25">
      <c r="A280" s="48"/>
      <c r="B280" s="48">
        <v>2</v>
      </c>
      <c r="C280" s="17">
        <v>22</v>
      </c>
      <c r="D280" s="17" t="s">
        <v>261</v>
      </c>
      <c r="E280" s="16" t="s">
        <v>141</v>
      </c>
      <c r="F280" s="87" t="s">
        <v>7</v>
      </c>
      <c r="G280" s="92">
        <v>5</v>
      </c>
      <c r="H280" s="155"/>
      <c r="I280" s="3">
        <f t="shared" si="27"/>
        <v>0</v>
      </c>
      <c r="J280" s="3">
        <f t="shared" si="28"/>
        <v>0</v>
      </c>
      <c r="K280" s="49"/>
      <c r="L280" s="49"/>
      <c r="M280" s="49"/>
      <c r="N280" s="49"/>
      <c r="O280" s="49"/>
      <c r="P280" s="49"/>
      <c r="Q280" s="49"/>
      <c r="R280" s="28"/>
    </row>
    <row r="281" spans="1:18" s="5" customFormat="1" ht="30" x14ac:dyDescent="0.25">
      <c r="A281" s="48"/>
      <c r="B281" s="48">
        <v>2</v>
      </c>
      <c r="C281" s="17">
        <v>22</v>
      </c>
      <c r="D281" s="17" t="s">
        <v>262</v>
      </c>
      <c r="E281" s="16" t="s">
        <v>139</v>
      </c>
      <c r="F281" s="87" t="s">
        <v>7</v>
      </c>
      <c r="G281" s="92">
        <v>5</v>
      </c>
      <c r="H281" s="155"/>
      <c r="I281" s="3">
        <f t="shared" si="27"/>
        <v>0</v>
      </c>
      <c r="J281" s="3">
        <f t="shared" si="28"/>
        <v>0</v>
      </c>
      <c r="K281" s="49"/>
      <c r="L281" s="49"/>
      <c r="M281" s="49"/>
      <c r="N281" s="49"/>
      <c r="O281" s="49"/>
      <c r="P281" s="49"/>
      <c r="Q281" s="49"/>
      <c r="R281" s="28"/>
    </row>
    <row r="282" spans="1:18" s="5" customFormat="1" x14ac:dyDescent="0.25">
      <c r="A282" s="48"/>
      <c r="B282" s="48">
        <v>2</v>
      </c>
      <c r="C282" s="17">
        <v>22</v>
      </c>
      <c r="D282" s="17" t="s">
        <v>263</v>
      </c>
      <c r="E282" s="16" t="s">
        <v>151</v>
      </c>
      <c r="F282" s="87" t="s">
        <v>7</v>
      </c>
      <c r="G282" s="92">
        <v>5</v>
      </c>
      <c r="H282" s="155"/>
      <c r="I282" s="3">
        <f t="shared" si="27"/>
        <v>0</v>
      </c>
      <c r="J282" s="3">
        <f t="shared" si="28"/>
        <v>0</v>
      </c>
      <c r="K282" s="49"/>
      <c r="L282" s="49"/>
      <c r="M282" s="49"/>
      <c r="N282" s="49"/>
      <c r="O282" s="49"/>
      <c r="P282" s="49"/>
      <c r="Q282" s="49"/>
      <c r="R282" s="28"/>
    </row>
    <row r="283" spans="1:18" s="5" customFormat="1" x14ac:dyDescent="0.25">
      <c r="A283" s="48"/>
      <c r="B283" s="48">
        <v>2</v>
      </c>
      <c r="C283" s="29">
        <v>9.5</v>
      </c>
      <c r="D283" s="17" t="s">
        <v>264</v>
      </c>
      <c r="E283" s="41" t="s">
        <v>57</v>
      </c>
      <c r="F283" s="42" t="s">
        <v>58</v>
      </c>
      <c r="G283" s="3">
        <v>180</v>
      </c>
      <c r="H283" s="149"/>
      <c r="I283" s="3">
        <f t="shared" ref="I283:I284" si="29">ROUND(G283*H283,2)</f>
        <v>0</v>
      </c>
      <c r="J283" s="3">
        <f t="shared" si="28"/>
        <v>0</v>
      </c>
      <c r="K283" s="49"/>
      <c r="L283" s="49"/>
      <c r="M283" s="49"/>
      <c r="N283" s="49"/>
      <c r="O283" s="49"/>
      <c r="P283" s="49"/>
      <c r="Q283" s="49"/>
      <c r="R283" s="28"/>
    </row>
    <row r="284" spans="1:18" s="5" customFormat="1" x14ac:dyDescent="0.25">
      <c r="A284" s="48"/>
      <c r="B284" s="48">
        <v>2</v>
      </c>
      <c r="C284" s="29">
        <v>9.5</v>
      </c>
      <c r="D284" s="17" t="s">
        <v>265</v>
      </c>
      <c r="E284" s="41" t="s">
        <v>59</v>
      </c>
      <c r="F284" s="42" t="s">
        <v>58</v>
      </c>
      <c r="G284" s="3">
        <v>180</v>
      </c>
      <c r="H284" s="149"/>
      <c r="I284" s="3">
        <f t="shared" si="29"/>
        <v>0</v>
      </c>
      <c r="J284" s="3">
        <f t="shared" si="28"/>
        <v>0</v>
      </c>
      <c r="K284" s="49"/>
      <c r="L284" s="49"/>
      <c r="M284" s="49"/>
      <c r="N284" s="49"/>
      <c r="O284" s="49"/>
      <c r="P284" s="49"/>
      <c r="Q284" s="49"/>
      <c r="R284" s="28"/>
    </row>
    <row r="285" spans="1:18" s="5" customFormat="1" ht="30" x14ac:dyDescent="0.25">
      <c r="A285" s="48"/>
      <c r="B285" s="48">
        <v>2</v>
      </c>
      <c r="C285" s="17">
        <v>22</v>
      </c>
      <c r="D285" s="17" t="s">
        <v>266</v>
      </c>
      <c r="E285" s="16" t="s">
        <v>26</v>
      </c>
      <c r="F285" s="87" t="s">
        <v>27</v>
      </c>
      <c r="G285" s="92">
        <v>3</v>
      </c>
      <c r="H285" s="155"/>
      <c r="I285" s="3">
        <f>ROUND(G285*H285,2)</f>
        <v>0</v>
      </c>
      <c r="J285" s="3">
        <f t="shared" si="28"/>
        <v>0</v>
      </c>
      <c r="K285" s="49"/>
      <c r="L285" s="49"/>
      <c r="M285" s="49"/>
      <c r="N285" s="49"/>
      <c r="O285" s="49"/>
      <c r="P285" s="49"/>
      <c r="Q285" s="49"/>
    </row>
    <row r="286" spans="1:18" s="5" customFormat="1" x14ac:dyDescent="0.25">
      <c r="A286" s="48"/>
      <c r="B286" s="48">
        <v>2</v>
      </c>
      <c r="C286" s="17">
        <v>22</v>
      </c>
      <c r="D286" s="17" t="s">
        <v>267</v>
      </c>
      <c r="E286" s="16" t="s">
        <v>28</v>
      </c>
      <c r="F286" s="87" t="s">
        <v>27</v>
      </c>
      <c r="G286" s="92">
        <v>3</v>
      </c>
      <c r="H286" s="155"/>
      <c r="I286" s="3">
        <f t="shared" ref="I286:I293" si="30">ROUND(G286*H286,2)</f>
        <v>0</v>
      </c>
      <c r="J286" s="3">
        <f t="shared" ref="J286:J293" si="31">ROUND(+I286+(G286*H286/100*$C286),2)</f>
        <v>0</v>
      </c>
      <c r="K286" s="49"/>
      <c r="L286" s="49"/>
      <c r="M286" s="49"/>
      <c r="N286" s="49"/>
      <c r="O286" s="49"/>
      <c r="P286" s="49"/>
      <c r="Q286" s="49"/>
    </row>
    <row r="287" spans="1:18" s="5" customFormat="1" x14ac:dyDescent="0.25">
      <c r="A287" s="48"/>
      <c r="B287" s="48">
        <v>2</v>
      </c>
      <c r="C287" s="17">
        <v>22</v>
      </c>
      <c r="D287" s="17" t="s">
        <v>268</v>
      </c>
      <c r="E287" s="16" t="s">
        <v>373</v>
      </c>
      <c r="F287" s="87" t="s">
        <v>27</v>
      </c>
      <c r="G287" s="92">
        <v>3</v>
      </c>
      <c r="H287" s="155"/>
      <c r="I287" s="3">
        <f t="shared" si="30"/>
        <v>0</v>
      </c>
      <c r="J287" s="3">
        <f t="shared" si="31"/>
        <v>0</v>
      </c>
      <c r="K287" s="49"/>
      <c r="L287" s="49"/>
      <c r="M287" s="49"/>
      <c r="N287" s="49"/>
      <c r="O287" s="49"/>
      <c r="P287" s="49"/>
      <c r="Q287" s="49"/>
    </row>
    <row r="288" spans="1:18" s="5" customFormat="1" x14ac:dyDescent="0.25">
      <c r="A288" s="48"/>
      <c r="B288" s="48">
        <v>2</v>
      </c>
      <c r="C288" s="17">
        <v>22</v>
      </c>
      <c r="D288" s="17" t="s">
        <v>269</v>
      </c>
      <c r="E288" s="16" t="s">
        <v>374</v>
      </c>
      <c r="F288" s="87" t="s">
        <v>27</v>
      </c>
      <c r="G288" s="92">
        <v>3</v>
      </c>
      <c r="H288" s="155"/>
      <c r="I288" s="3">
        <f t="shared" si="30"/>
        <v>0</v>
      </c>
      <c r="J288" s="3">
        <f t="shared" si="31"/>
        <v>0</v>
      </c>
      <c r="K288" s="49"/>
      <c r="L288" s="49"/>
      <c r="M288" s="49"/>
      <c r="N288" s="49"/>
      <c r="O288" s="49"/>
      <c r="P288" s="49"/>
      <c r="Q288" s="49"/>
    </row>
    <row r="289" spans="1:18" s="5" customFormat="1" x14ac:dyDescent="0.25">
      <c r="A289" s="48"/>
      <c r="B289" s="48">
        <v>2</v>
      </c>
      <c r="C289" s="17">
        <v>22</v>
      </c>
      <c r="D289" s="17" t="s">
        <v>270</v>
      </c>
      <c r="E289" s="16" t="s">
        <v>375</v>
      </c>
      <c r="F289" s="87" t="s">
        <v>27</v>
      </c>
      <c r="G289" s="92">
        <v>10</v>
      </c>
      <c r="H289" s="155"/>
      <c r="I289" s="3">
        <f t="shared" si="30"/>
        <v>0</v>
      </c>
      <c r="J289" s="3">
        <f t="shared" si="31"/>
        <v>0</v>
      </c>
      <c r="K289" s="49"/>
      <c r="L289" s="49"/>
      <c r="M289" s="49"/>
      <c r="N289" s="49"/>
      <c r="O289" s="49"/>
      <c r="P289" s="49"/>
      <c r="Q289" s="49"/>
    </row>
    <row r="290" spans="1:18" s="5" customFormat="1" x14ac:dyDescent="0.25">
      <c r="A290" s="48"/>
      <c r="B290" s="48">
        <v>2</v>
      </c>
      <c r="C290" s="17">
        <v>22</v>
      </c>
      <c r="D290" s="17" t="s">
        <v>271</v>
      </c>
      <c r="E290" s="16" t="s">
        <v>376</v>
      </c>
      <c r="F290" s="87" t="s">
        <v>27</v>
      </c>
      <c r="G290" s="92">
        <v>10</v>
      </c>
      <c r="H290" s="155"/>
      <c r="I290" s="3">
        <f t="shared" si="30"/>
        <v>0</v>
      </c>
      <c r="J290" s="3">
        <f t="shared" si="31"/>
        <v>0</v>
      </c>
      <c r="K290" s="49"/>
      <c r="L290" s="49"/>
      <c r="M290" s="49"/>
      <c r="N290" s="49"/>
      <c r="O290" s="49"/>
      <c r="P290" s="49"/>
      <c r="Q290" s="49"/>
    </row>
    <row r="291" spans="1:18" s="5" customFormat="1" x14ac:dyDescent="0.25">
      <c r="A291" s="48"/>
      <c r="B291" s="48">
        <v>2</v>
      </c>
      <c r="C291" s="17">
        <v>22</v>
      </c>
      <c r="D291" s="17" t="s">
        <v>272</v>
      </c>
      <c r="E291" s="16" t="s">
        <v>365</v>
      </c>
      <c r="F291" s="87" t="s">
        <v>27</v>
      </c>
      <c r="G291" s="92">
        <v>3</v>
      </c>
      <c r="H291" s="155"/>
      <c r="I291" s="3">
        <f t="shared" si="30"/>
        <v>0</v>
      </c>
      <c r="J291" s="3">
        <f t="shared" si="31"/>
        <v>0</v>
      </c>
      <c r="K291" s="49"/>
      <c r="L291" s="49"/>
      <c r="M291" s="49"/>
      <c r="N291" s="49"/>
      <c r="O291" s="49"/>
      <c r="P291" s="49"/>
      <c r="Q291" s="49"/>
    </row>
    <row r="292" spans="1:18" s="5" customFormat="1" x14ac:dyDescent="0.25">
      <c r="A292" s="48"/>
      <c r="B292" s="48">
        <v>2</v>
      </c>
      <c r="C292" s="17">
        <v>22</v>
      </c>
      <c r="D292" s="17" t="s">
        <v>361</v>
      </c>
      <c r="E292" s="16" t="s">
        <v>367</v>
      </c>
      <c r="F292" s="87" t="s">
        <v>27</v>
      </c>
      <c r="G292" s="92">
        <v>6</v>
      </c>
      <c r="H292" s="155"/>
      <c r="I292" s="3">
        <f t="shared" si="30"/>
        <v>0</v>
      </c>
      <c r="J292" s="3">
        <f t="shared" si="31"/>
        <v>0</v>
      </c>
      <c r="K292" s="49"/>
      <c r="L292" s="49"/>
      <c r="M292" s="49"/>
      <c r="N292" s="49"/>
      <c r="O292" s="49"/>
      <c r="P292" s="49"/>
      <c r="Q292" s="49"/>
    </row>
    <row r="293" spans="1:18" s="5" customFormat="1" x14ac:dyDescent="0.25">
      <c r="A293" s="48"/>
      <c r="B293" s="48">
        <v>2</v>
      </c>
      <c r="C293" s="17">
        <v>22</v>
      </c>
      <c r="D293" s="17" t="s">
        <v>362</v>
      </c>
      <c r="E293" s="16" t="s">
        <v>369</v>
      </c>
      <c r="F293" s="87" t="s">
        <v>27</v>
      </c>
      <c r="G293" s="92">
        <v>20</v>
      </c>
      <c r="H293" s="155"/>
      <c r="I293" s="3">
        <f t="shared" si="30"/>
        <v>0</v>
      </c>
      <c r="J293" s="3">
        <f t="shared" si="31"/>
        <v>0</v>
      </c>
      <c r="K293" s="49"/>
      <c r="L293" s="49"/>
      <c r="M293" s="49"/>
      <c r="N293" s="49"/>
      <c r="O293" s="49"/>
      <c r="P293" s="49"/>
      <c r="Q293" s="49"/>
    </row>
    <row r="294" spans="1:18" s="5" customFormat="1" x14ac:dyDescent="0.25">
      <c r="A294" s="48"/>
      <c r="B294" s="48">
        <v>2</v>
      </c>
      <c r="H294" s="163"/>
    </row>
    <row r="295" spans="1:18" s="5" customFormat="1" x14ac:dyDescent="0.25">
      <c r="A295" s="72"/>
      <c r="B295" s="48">
        <v>2</v>
      </c>
      <c r="C295" s="76"/>
      <c r="D295" s="52"/>
      <c r="E295" s="70" t="s">
        <v>338</v>
      </c>
      <c r="F295" s="98"/>
      <c r="G295" s="105"/>
      <c r="H295" s="161"/>
      <c r="I295" s="81">
        <f>SUM(I269:I294)</f>
        <v>0</v>
      </c>
      <c r="J295" s="81">
        <f>SUM(J269:J294)</f>
        <v>0</v>
      </c>
    </row>
    <row r="296" spans="1:18" s="5" customFormat="1" x14ac:dyDescent="0.25">
      <c r="A296" s="72"/>
      <c r="B296" s="48">
        <v>2</v>
      </c>
      <c r="C296" s="50"/>
      <c r="E296" s="75"/>
      <c r="F296" s="56"/>
      <c r="G296" s="4"/>
      <c r="H296" s="152"/>
      <c r="I296" s="44"/>
      <c r="J296" s="44"/>
    </row>
    <row r="297" spans="1:18" s="5" customFormat="1" x14ac:dyDescent="0.25">
      <c r="A297" s="72"/>
      <c r="B297" s="48">
        <v>2</v>
      </c>
      <c r="C297" s="50"/>
      <c r="D297" s="2" t="s">
        <v>273</v>
      </c>
      <c r="E297" s="73"/>
      <c r="F297" s="74"/>
      <c r="G297" s="63"/>
      <c r="H297" s="152"/>
      <c r="I297" s="4"/>
      <c r="J297" s="4"/>
    </row>
    <row r="298" spans="1:18" x14ac:dyDescent="0.25">
      <c r="A298" s="48"/>
      <c r="B298" s="48">
        <v>2</v>
      </c>
      <c r="C298" s="17">
        <v>22</v>
      </c>
      <c r="D298" s="17" t="s">
        <v>274</v>
      </c>
      <c r="E298" s="16" t="s">
        <v>113</v>
      </c>
      <c r="F298" s="87" t="s">
        <v>7</v>
      </c>
      <c r="G298" s="92">
        <v>1</v>
      </c>
      <c r="H298" s="155"/>
      <c r="I298" s="3">
        <f t="shared" ref="I298:I302" si="32">ROUND(G298*H298,2)</f>
        <v>0</v>
      </c>
      <c r="J298" s="3">
        <f>ROUND(+I298+(G298*H298/100*$C298),2)</f>
        <v>0</v>
      </c>
      <c r="K298" s="49"/>
      <c r="L298" s="49"/>
      <c r="M298" s="49"/>
      <c r="N298" s="49"/>
      <c r="O298" s="49"/>
      <c r="P298" s="49"/>
      <c r="Q298" s="49"/>
      <c r="R298" s="5"/>
    </row>
    <row r="299" spans="1:18" x14ac:dyDescent="0.25">
      <c r="A299" s="48"/>
      <c r="B299" s="48">
        <v>2</v>
      </c>
      <c r="C299" s="17">
        <v>22</v>
      </c>
      <c r="D299" s="17" t="s">
        <v>275</v>
      </c>
      <c r="E299" s="16" t="s">
        <v>114</v>
      </c>
      <c r="F299" s="87" t="s">
        <v>7</v>
      </c>
      <c r="G299" s="92">
        <v>1</v>
      </c>
      <c r="H299" s="155"/>
      <c r="I299" s="3">
        <f t="shared" si="32"/>
        <v>0</v>
      </c>
      <c r="J299" s="3">
        <f t="shared" ref="J299:J302" si="33">ROUND(+I299+(G299*H299/100*$C299),2)</f>
        <v>0</v>
      </c>
      <c r="K299" s="49"/>
      <c r="L299" s="49"/>
      <c r="M299" s="49"/>
      <c r="N299" s="49"/>
      <c r="O299" s="49"/>
      <c r="P299" s="49"/>
      <c r="Q299" s="49"/>
      <c r="R299" s="5"/>
    </row>
    <row r="300" spans="1:18" x14ac:dyDescent="0.25">
      <c r="A300" s="48"/>
      <c r="B300" s="48">
        <v>2</v>
      </c>
      <c r="C300" s="17">
        <v>22</v>
      </c>
      <c r="D300" s="17" t="s">
        <v>276</v>
      </c>
      <c r="E300" s="16" t="s">
        <v>115</v>
      </c>
      <c r="F300" s="87" t="s">
        <v>7</v>
      </c>
      <c r="G300" s="92">
        <v>1</v>
      </c>
      <c r="H300" s="155"/>
      <c r="I300" s="3">
        <f t="shared" si="32"/>
        <v>0</v>
      </c>
      <c r="J300" s="3">
        <f t="shared" si="33"/>
        <v>0</v>
      </c>
      <c r="K300" s="49"/>
      <c r="L300" s="49"/>
      <c r="M300" s="49"/>
      <c r="N300" s="49"/>
      <c r="O300" s="49"/>
      <c r="P300" s="49"/>
      <c r="Q300" s="49"/>
      <c r="R300" s="5"/>
    </row>
    <row r="301" spans="1:18" x14ac:dyDescent="0.25">
      <c r="A301" s="48"/>
      <c r="B301" s="48">
        <v>2</v>
      </c>
      <c r="C301" s="17">
        <v>22</v>
      </c>
      <c r="D301" s="17" t="s">
        <v>277</v>
      </c>
      <c r="E301" s="16" t="s">
        <v>116</v>
      </c>
      <c r="F301" s="87" t="s">
        <v>7</v>
      </c>
      <c r="G301" s="92">
        <v>3</v>
      </c>
      <c r="H301" s="155"/>
      <c r="I301" s="3">
        <f t="shared" si="32"/>
        <v>0</v>
      </c>
      <c r="J301" s="3">
        <f t="shared" si="33"/>
        <v>0</v>
      </c>
      <c r="K301" s="49"/>
      <c r="L301" s="49"/>
      <c r="M301" s="49"/>
      <c r="N301" s="49"/>
      <c r="O301" s="49"/>
      <c r="P301" s="49"/>
      <c r="Q301" s="49"/>
      <c r="R301" s="5"/>
    </row>
    <row r="302" spans="1:18" x14ac:dyDescent="0.25">
      <c r="A302" s="48"/>
      <c r="B302" s="48">
        <v>2</v>
      </c>
      <c r="C302" s="17">
        <v>22</v>
      </c>
      <c r="D302" s="17" t="s">
        <v>278</v>
      </c>
      <c r="E302" s="16" t="s">
        <v>117</v>
      </c>
      <c r="F302" s="87" t="s">
        <v>7</v>
      </c>
      <c r="G302" s="92">
        <v>3</v>
      </c>
      <c r="H302" s="155"/>
      <c r="I302" s="3">
        <f t="shared" si="32"/>
        <v>0</v>
      </c>
      <c r="J302" s="3">
        <f t="shared" si="33"/>
        <v>0</v>
      </c>
      <c r="K302" s="49"/>
      <c r="L302" s="49"/>
      <c r="M302" s="49"/>
      <c r="N302" s="49"/>
      <c r="O302" s="49"/>
      <c r="P302" s="49"/>
      <c r="Q302" s="49"/>
      <c r="R302" s="5"/>
    </row>
    <row r="303" spans="1:18" x14ac:dyDescent="0.25">
      <c r="A303" s="48"/>
      <c r="B303" s="48">
        <v>2</v>
      </c>
      <c r="C303" s="17">
        <v>22</v>
      </c>
      <c r="D303" s="17" t="s">
        <v>279</v>
      </c>
      <c r="E303" s="16" t="s">
        <v>118</v>
      </c>
      <c r="F303" s="87" t="s">
        <v>7</v>
      </c>
      <c r="G303" s="92">
        <v>1</v>
      </c>
      <c r="H303" s="155"/>
      <c r="I303" s="3">
        <f t="shared" ref="I303:I317" si="34">ROUND(G303*H303,2)</f>
        <v>0</v>
      </c>
      <c r="J303" s="3">
        <f t="shared" ref="J303:J317" si="35">ROUND(+I303+(G303*H303/100*$C303),2)</f>
        <v>0</v>
      </c>
      <c r="K303" s="49"/>
      <c r="L303" s="49"/>
      <c r="M303" s="49"/>
      <c r="N303" s="49"/>
      <c r="O303" s="49"/>
      <c r="P303" s="49"/>
      <c r="Q303" s="49"/>
      <c r="R303" s="5"/>
    </row>
    <row r="304" spans="1:18" x14ac:dyDescent="0.25">
      <c r="A304" s="48"/>
      <c r="B304" s="48">
        <v>2</v>
      </c>
      <c r="C304" s="17">
        <v>22</v>
      </c>
      <c r="D304" s="17" t="s">
        <v>280</v>
      </c>
      <c r="E304" s="16" t="s">
        <v>119</v>
      </c>
      <c r="F304" s="87" t="s">
        <v>7</v>
      </c>
      <c r="G304" s="92">
        <v>1</v>
      </c>
      <c r="H304" s="155"/>
      <c r="I304" s="3">
        <f t="shared" si="34"/>
        <v>0</v>
      </c>
      <c r="J304" s="3">
        <f t="shared" si="35"/>
        <v>0</v>
      </c>
      <c r="K304" s="49"/>
      <c r="L304" s="49"/>
      <c r="M304" s="49"/>
      <c r="N304" s="49"/>
      <c r="O304" s="49"/>
      <c r="P304" s="49"/>
      <c r="Q304" s="49"/>
      <c r="R304" s="5"/>
    </row>
    <row r="305" spans="1:18" x14ac:dyDescent="0.25">
      <c r="A305" s="48"/>
      <c r="B305" s="48">
        <v>2</v>
      </c>
      <c r="C305" s="17">
        <v>22</v>
      </c>
      <c r="D305" s="17" t="s">
        <v>281</v>
      </c>
      <c r="E305" s="16" t="s">
        <v>120</v>
      </c>
      <c r="F305" s="87" t="s">
        <v>7</v>
      </c>
      <c r="G305" s="92">
        <v>1</v>
      </c>
      <c r="H305" s="155"/>
      <c r="I305" s="3">
        <f t="shared" si="34"/>
        <v>0</v>
      </c>
      <c r="J305" s="3">
        <f t="shared" si="35"/>
        <v>0</v>
      </c>
      <c r="K305" s="49"/>
      <c r="L305" s="49"/>
      <c r="M305" s="49"/>
      <c r="N305" s="49"/>
      <c r="O305" s="49"/>
      <c r="P305" s="49"/>
      <c r="Q305" s="49"/>
      <c r="R305" s="5"/>
    </row>
    <row r="306" spans="1:18" x14ac:dyDescent="0.25">
      <c r="A306" s="48"/>
      <c r="B306" s="48">
        <v>2</v>
      </c>
      <c r="C306" s="17">
        <v>22</v>
      </c>
      <c r="D306" s="17" t="s">
        <v>282</v>
      </c>
      <c r="E306" s="16" t="s">
        <v>121</v>
      </c>
      <c r="F306" s="87" t="s">
        <v>7</v>
      </c>
      <c r="G306" s="92">
        <v>1</v>
      </c>
      <c r="H306" s="155"/>
      <c r="I306" s="3">
        <f t="shared" si="34"/>
        <v>0</v>
      </c>
      <c r="J306" s="3">
        <f t="shared" si="35"/>
        <v>0</v>
      </c>
      <c r="K306" s="49"/>
      <c r="L306" s="49"/>
      <c r="M306" s="49"/>
      <c r="N306" s="49"/>
      <c r="O306" s="49"/>
      <c r="P306" s="49"/>
      <c r="Q306" s="49"/>
      <c r="R306" s="5"/>
    </row>
    <row r="307" spans="1:18" x14ac:dyDescent="0.25">
      <c r="A307" s="48"/>
      <c r="B307" s="48">
        <v>2</v>
      </c>
      <c r="C307" s="17">
        <v>22</v>
      </c>
      <c r="D307" s="17" t="s">
        <v>283</v>
      </c>
      <c r="E307" s="16" t="s">
        <v>122</v>
      </c>
      <c r="F307" s="87" t="s">
        <v>7</v>
      </c>
      <c r="G307" s="92">
        <v>1</v>
      </c>
      <c r="H307" s="155"/>
      <c r="I307" s="3">
        <f t="shared" si="34"/>
        <v>0</v>
      </c>
      <c r="J307" s="3">
        <f t="shared" si="35"/>
        <v>0</v>
      </c>
      <c r="K307" s="49"/>
      <c r="L307" s="49"/>
      <c r="M307" s="49"/>
      <c r="N307" s="49"/>
      <c r="O307" s="49"/>
      <c r="P307" s="49"/>
      <c r="Q307" s="49"/>
      <c r="R307" s="5"/>
    </row>
    <row r="308" spans="1:18" x14ac:dyDescent="0.25">
      <c r="A308" s="48"/>
      <c r="B308" s="48">
        <v>2</v>
      </c>
      <c r="C308" s="17">
        <v>22</v>
      </c>
      <c r="D308" s="17" t="s">
        <v>284</v>
      </c>
      <c r="E308" s="16" t="s">
        <v>123</v>
      </c>
      <c r="F308" s="87" t="s">
        <v>7</v>
      </c>
      <c r="G308" s="92">
        <v>1</v>
      </c>
      <c r="H308" s="155"/>
      <c r="I308" s="3">
        <f t="shared" si="34"/>
        <v>0</v>
      </c>
      <c r="J308" s="3">
        <f t="shared" si="35"/>
        <v>0</v>
      </c>
      <c r="K308" s="49"/>
      <c r="L308" s="49"/>
      <c r="M308" s="49"/>
      <c r="N308" s="49"/>
      <c r="O308" s="49"/>
      <c r="P308" s="49"/>
      <c r="Q308" s="49"/>
      <c r="R308" s="5"/>
    </row>
    <row r="309" spans="1:18" x14ac:dyDescent="0.25">
      <c r="A309" s="48"/>
      <c r="B309" s="48">
        <v>2</v>
      </c>
      <c r="C309" s="17">
        <v>22</v>
      </c>
      <c r="D309" s="17" t="s">
        <v>285</v>
      </c>
      <c r="E309" s="16" t="s">
        <v>124</v>
      </c>
      <c r="F309" s="87" t="s">
        <v>7</v>
      </c>
      <c r="G309" s="92">
        <v>1</v>
      </c>
      <c r="H309" s="155"/>
      <c r="I309" s="3">
        <f t="shared" si="34"/>
        <v>0</v>
      </c>
      <c r="J309" s="3">
        <f t="shared" si="35"/>
        <v>0</v>
      </c>
      <c r="K309" s="49"/>
      <c r="L309" s="49"/>
      <c r="M309" s="49"/>
      <c r="N309" s="49"/>
      <c r="O309" s="49"/>
      <c r="P309" s="49"/>
      <c r="Q309" s="49"/>
      <c r="R309" s="5"/>
    </row>
    <row r="310" spans="1:18" x14ac:dyDescent="0.25">
      <c r="A310" s="48"/>
      <c r="B310" s="48">
        <v>2</v>
      </c>
      <c r="C310" s="17">
        <v>22</v>
      </c>
      <c r="D310" s="17" t="s">
        <v>286</v>
      </c>
      <c r="E310" s="16" t="s">
        <v>125</v>
      </c>
      <c r="F310" s="87" t="s">
        <v>7</v>
      </c>
      <c r="G310" s="92">
        <v>1</v>
      </c>
      <c r="H310" s="155"/>
      <c r="I310" s="3">
        <f t="shared" si="34"/>
        <v>0</v>
      </c>
      <c r="J310" s="3">
        <f t="shared" si="35"/>
        <v>0</v>
      </c>
      <c r="K310" s="49"/>
      <c r="L310" s="49"/>
      <c r="M310" s="49"/>
      <c r="N310" s="49"/>
      <c r="O310" s="49"/>
      <c r="P310" s="49"/>
      <c r="Q310" s="49"/>
      <c r="R310" s="5"/>
    </row>
    <row r="311" spans="1:18" x14ac:dyDescent="0.25">
      <c r="A311" s="48"/>
      <c r="B311" s="48">
        <v>2</v>
      </c>
      <c r="C311" s="17">
        <v>22</v>
      </c>
      <c r="D311" s="17" t="s">
        <v>287</v>
      </c>
      <c r="E311" s="16" t="s">
        <v>126</v>
      </c>
      <c r="F311" s="87" t="s">
        <v>7</v>
      </c>
      <c r="G311" s="92">
        <v>1</v>
      </c>
      <c r="H311" s="155"/>
      <c r="I311" s="3">
        <f t="shared" si="34"/>
        <v>0</v>
      </c>
      <c r="J311" s="3">
        <f t="shared" si="35"/>
        <v>0</v>
      </c>
      <c r="K311" s="49"/>
      <c r="L311" s="49"/>
      <c r="M311" s="49"/>
      <c r="N311" s="49"/>
      <c r="O311" s="49"/>
      <c r="P311" s="49"/>
      <c r="Q311" s="49"/>
      <c r="R311" s="5"/>
    </row>
    <row r="312" spans="1:18" x14ac:dyDescent="0.25">
      <c r="A312" s="48"/>
      <c r="B312" s="48">
        <v>2</v>
      </c>
      <c r="C312" s="17">
        <v>22</v>
      </c>
      <c r="D312" s="17" t="s">
        <v>288</v>
      </c>
      <c r="E312" s="16" t="s">
        <v>127</v>
      </c>
      <c r="F312" s="87" t="s">
        <v>7</v>
      </c>
      <c r="G312" s="92">
        <v>1</v>
      </c>
      <c r="H312" s="155"/>
      <c r="I312" s="3">
        <f t="shared" si="34"/>
        <v>0</v>
      </c>
      <c r="J312" s="3">
        <f t="shared" si="35"/>
        <v>0</v>
      </c>
      <c r="K312" s="49"/>
      <c r="L312" s="49"/>
      <c r="M312" s="49"/>
      <c r="N312" s="49"/>
      <c r="O312" s="49"/>
      <c r="P312" s="49"/>
      <c r="Q312" s="49"/>
      <c r="R312" s="5"/>
    </row>
    <row r="313" spans="1:18" x14ac:dyDescent="0.25">
      <c r="A313" s="48"/>
      <c r="B313" s="48">
        <v>2</v>
      </c>
      <c r="C313" s="17">
        <v>22</v>
      </c>
      <c r="D313" s="17" t="s">
        <v>289</v>
      </c>
      <c r="E313" s="16" t="s">
        <v>128</v>
      </c>
      <c r="F313" s="87" t="s">
        <v>7</v>
      </c>
      <c r="G313" s="92">
        <v>3</v>
      </c>
      <c r="H313" s="155"/>
      <c r="I313" s="3">
        <f t="shared" si="34"/>
        <v>0</v>
      </c>
      <c r="J313" s="3">
        <f t="shared" si="35"/>
        <v>0</v>
      </c>
      <c r="K313" s="49"/>
      <c r="L313" s="49"/>
      <c r="M313" s="49"/>
      <c r="N313" s="49"/>
      <c r="O313" s="49"/>
      <c r="P313" s="49"/>
      <c r="Q313" s="49"/>
      <c r="R313" s="5"/>
    </row>
    <row r="314" spans="1:18" x14ac:dyDescent="0.25">
      <c r="A314" s="48"/>
      <c r="B314" s="48">
        <v>2</v>
      </c>
      <c r="C314" s="17">
        <v>22</v>
      </c>
      <c r="D314" s="17" t="s">
        <v>290</v>
      </c>
      <c r="E314" s="16" t="s">
        <v>129</v>
      </c>
      <c r="F314" s="87" t="s">
        <v>7</v>
      </c>
      <c r="G314" s="92">
        <v>1</v>
      </c>
      <c r="H314" s="155"/>
      <c r="I314" s="3">
        <f t="shared" si="34"/>
        <v>0</v>
      </c>
      <c r="J314" s="3">
        <f t="shared" si="35"/>
        <v>0</v>
      </c>
      <c r="K314" s="49"/>
      <c r="L314" s="49"/>
      <c r="M314" s="49"/>
      <c r="N314" s="49"/>
      <c r="O314" s="49"/>
      <c r="P314" s="49"/>
      <c r="Q314" s="49"/>
      <c r="R314" s="5"/>
    </row>
    <row r="315" spans="1:18" x14ac:dyDescent="0.25">
      <c r="A315" s="48"/>
      <c r="B315" s="48">
        <v>2</v>
      </c>
      <c r="C315" s="64">
        <v>22</v>
      </c>
      <c r="D315" s="17" t="s">
        <v>291</v>
      </c>
      <c r="E315" s="16" t="s">
        <v>130</v>
      </c>
      <c r="F315" s="88" t="s">
        <v>7</v>
      </c>
      <c r="G315" s="106">
        <v>10</v>
      </c>
      <c r="H315" s="158"/>
      <c r="I315" s="3">
        <f t="shared" si="34"/>
        <v>0</v>
      </c>
      <c r="J315" s="3">
        <f t="shared" si="35"/>
        <v>0</v>
      </c>
      <c r="K315" s="49"/>
      <c r="L315" s="49"/>
      <c r="M315" s="49"/>
      <c r="N315" s="49"/>
      <c r="O315" s="49"/>
      <c r="P315" s="49"/>
      <c r="Q315" s="49"/>
      <c r="R315" s="5"/>
    </row>
    <row r="316" spans="1:18" x14ac:dyDescent="0.25">
      <c r="A316" s="48"/>
      <c r="B316" s="48">
        <v>2</v>
      </c>
      <c r="C316" s="64">
        <v>22</v>
      </c>
      <c r="D316" s="17" t="s">
        <v>372</v>
      </c>
      <c r="E316" s="16" t="s">
        <v>383</v>
      </c>
      <c r="F316" s="88" t="s">
        <v>7</v>
      </c>
      <c r="G316" s="106">
        <v>5</v>
      </c>
      <c r="H316" s="158"/>
      <c r="I316" s="3">
        <f t="shared" si="34"/>
        <v>0</v>
      </c>
      <c r="J316" s="3">
        <f t="shared" si="35"/>
        <v>0</v>
      </c>
      <c r="K316" s="49"/>
      <c r="L316" s="49"/>
      <c r="M316" s="49"/>
      <c r="N316" s="49"/>
      <c r="O316" s="49"/>
      <c r="P316" s="49"/>
      <c r="Q316" s="49"/>
      <c r="R316" s="5"/>
    </row>
    <row r="317" spans="1:18" x14ac:dyDescent="0.25">
      <c r="A317" s="48"/>
      <c r="B317" s="48">
        <v>2</v>
      </c>
      <c r="C317" s="64">
        <v>22</v>
      </c>
      <c r="D317" s="17" t="s">
        <v>385</v>
      </c>
      <c r="E317" s="16" t="s">
        <v>384</v>
      </c>
      <c r="F317" s="88" t="s">
        <v>7</v>
      </c>
      <c r="G317" s="106">
        <v>5</v>
      </c>
      <c r="H317" s="158"/>
      <c r="I317" s="3">
        <f t="shared" si="34"/>
        <v>0</v>
      </c>
      <c r="J317" s="3">
        <f t="shared" si="35"/>
        <v>0</v>
      </c>
      <c r="K317" s="49"/>
      <c r="L317" s="49"/>
      <c r="M317" s="49"/>
      <c r="N317" s="49"/>
      <c r="O317" s="49"/>
      <c r="P317" s="49"/>
      <c r="Q317" s="49"/>
      <c r="R317" s="5"/>
    </row>
    <row r="318" spans="1:18" x14ac:dyDescent="0.25">
      <c r="A318" s="48"/>
      <c r="B318" s="48"/>
      <c r="C318" s="50"/>
      <c r="D318" s="50"/>
      <c r="E318" s="51"/>
      <c r="F318" s="93"/>
      <c r="G318" s="63"/>
      <c r="H318" s="153"/>
      <c r="I318" s="4"/>
      <c r="J318" s="4"/>
      <c r="R318" s="5"/>
    </row>
    <row r="319" spans="1:18" s="5" customFormat="1" x14ac:dyDescent="0.25">
      <c r="A319" s="72"/>
      <c r="B319" s="48">
        <v>2</v>
      </c>
      <c r="C319" s="76"/>
      <c r="D319" s="52"/>
      <c r="E319" s="70" t="s">
        <v>292</v>
      </c>
      <c r="F319" s="67"/>
      <c r="G319" s="68"/>
      <c r="H319" s="151"/>
      <c r="I319" s="53">
        <f>SUM(I298:I317)</f>
        <v>0</v>
      </c>
      <c r="J319" s="53">
        <f>SUM(J298:J317)</f>
        <v>0</v>
      </c>
    </row>
    <row r="320" spans="1:18" s="5" customFormat="1" x14ac:dyDescent="0.25">
      <c r="A320" s="72"/>
      <c r="B320" s="48"/>
      <c r="C320" s="50"/>
      <c r="E320" s="75"/>
      <c r="F320" s="62"/>
      <c r="G320" s="63"/>
      <c r="H320" s="152"/>
      <c r="I320" s="44"/>
      <c r="J320" s="44"/>
    </row>
    <row r="321" spans="1:17" x14ac:dyDescent="0.25">
      <c r="A321" s="48"/>
      <c r="B321" s="48">
        <v>2</v>
      </c>
      <c r="C321" s="50"/>
      <c r="D321" s="61"/>
      <c r="E321" s="51"/>
      <c r="F321" s="94"/>
      <c r="G321" s="102"/>
      <c r="H321" s="159"/>
      <c r="I321" s="79"/>
      <c r="J321" s="79"/>
    </row>
    <row r="322" spans="1:17" x14ac:dyDescent="0.25">
      <c r="A322" s="48"/>
      <c r="B322" s="48">
        <v>2</v>
      </c>
      <c r="C322" s="77"/>
      <c r="D322" s="21" t="s">
        <v>34</v>
      </c>
      <c r="E322" s="70" t="s">
        <v>35</v>
      </c>
      <c r="F322" s="95"/>
      <c r="G322" s="54"/>
      <c r="H322" s="151"/>
      <c r="I322" s="53">
        <f>+I319+I295</f>
        <v>0</v>
      </c>
      <c r="J322" s="53">
        <f>+J319+J295</f>
        <v>0</v>
      </c>
    </row>
    <row r="323" spans="1:17" x14ac:dyDescent="0.25">
      <c r="A323" s="48"/>
      <c r="B323" s="48">
        <v>2</v>
      </c>
      <c r="C323" s="29"/>
      <c r="D323" s="2"/>
      <c r="E323" s="7"/>
      <c r="F323" s="56"/>
      <c r="G323" s="6"/>
      <c r="H323" s="157"/>
      <c r="I323" s="6"/>
      <c r="J323" s="6"/>
    </row>
    <row r="324" spans="1:17" s="5" customFormat="1" x14ac:dyDescent="0.25">
      <c r="A324" s="72"/>
      <c r="B324" s="48">
        <v>2</v>
      </c>
      <c r="C324" s="32"/>
      <c r="D324" s="40"/>
      <c r="E324" s="6"/>
      <c r="F324" s="91"/>
      <c r="G324" s="6"/>
      <c r="H324" s="157"/>
      <c r="I324" s="6"/>
      <c r="J324" s="6"/>
    </row>
    <row r="325" spans="1:17" s="5" customFormat="1" x14ac:dyDescent="0.25">
      <c r="A325" s="72"/>
      <c r="B325" s="48">
        <v>2</v>
      </c>
      <c r="C325" s="32"/>
      <c r="D325" s="40"/>
      <c r="E325" s="6"/>
      <c r="F325" s="91"/>
      <c r="G325" s="6"/>
      <c r="H325" s="157"/>
      <c r="I325" s="6"/>
      <c r="J325" s="6"/>
    </row>
    <row r="326" spans="1:17" s="5" customFormat="1" x14ac:dyDescent="0.25">
      <c r="A326" s="48"/>
      <c r="B326" s="48">
        <v>2</v>
      </c>
      <c r="C326" s="29"/>
      <c r="D326" s="37" t="s">
        <v>345</v>
      </c>
      <c r="E326" s="7"/>
      <c r="F326" s="103"/>
      <c r="G326" s="28"/>
      <c r="H326" s="167"/>
      <c r="I326" s="15"/>
      <c r="J326" s="82"/>
    </row>
    <row r="327" spans="1:17" s="5" customFormat="1" x14ac:dyDescent="0.25">
      <c r="A327" s="48"/>
      <c r="B327" s="48">
        <v>2</v>
      </c>
      <c r="C327" s="17">
        <v>22</v>
      </c>
      <c r="D327" s="17" t="s">
        <v>295</v>
      </c>
      <c r="E327" s="16" t="s">
        <v>157</v>
      </c>
      <c r="F327" s="87" t="s">
        <v>3</v>
      </c>
      <c r="G327" s="92">
        <v>200</v>
      </c>
      <c r="H327" s="155"/>
      <c r="I327" s="3">
        <f>ROUND(G327*H327,2)</f>
        <v>0</v>
      </c>
      <c r="J327" s="3">
        <f>ROUND(+I327+(G327*H327/100*$C327),2)</f>
        <v>0</v>
      </c>
      <c r="K327" s="49"/>
      <c r="L327" s="49"/>
      <c r="M327" s="49"/>
      <c r="N327" s="49"/>
      <c r="O327" s="49"/>
      <c r="P327" s="49"/>
      <c r="Q327" s="49"/>
    </row>
    <row r="328" spans="1:17" s="5" customFormat="1" x14ac:dyDescent="0.25">
      <c r="A328" s="48"/>
      <c r="B328" s="48">
        <v>2</v>
      </c>
      <c r="C328" s="17">
        <v>22</v>
      </c>
      <c r="D328" s="17" t="s">
        <v>297</v>
      </c>
      <c r="E328" s="16" t="s">
        <v>0</v>
      </c>
      <c r="F328" s="87" t="s">
        <v>3</v>
      </c>
      <c r="G328" s="92">
        <v>30</v>
      </c>
      <c r="H328" s="155"/>
      <c r="I328" s="3">
        <f t="shared" ref="I328:I342" si="36">ROUND(G328*H328,2)</f>
        <v>0</v>
      </c>
      <c r="J328" s="3">
        <f t="shared" ref="J328:J342" si="37">ROUND(+I328+(G328*H328/100*$C328),2)</f>
        <v>0</v>
      </c>
      <c r="K328" s="49"/>
      <c r="L328" s="49"/>
      <c r="M328" s="49"/>
      <c r="N328" s="49"/>
      <c r="O328" s="49"/>
      <c r="P328" s="49"/>
      <c r="Q328" s="49"/>
    </row>
    <row r="329" spans="1:17" s="5" customFormat="1" x14ac:dyDescent="0.25">
      <c r="A329" s="48"/>
      <c r="B329" s="48">
        <v>2</v>
      </c>
      <c r="C329" s="17">
        <v>22</v>
      </c>
      <c r="D329" s="17" t="s">
        <v>298</v>
      </c>
      <c r="E329" s="16" t="s">
        <v>1</v>
      </c>
      <c r="F329" s="87" t="s">
        <v>3</v>
      </c>
      <c r="G329" s="92">
        <v>50</v>
      </c>
      <c r="H329" s="155"/>
      <c r="I329" s="3">
        <f t="shared" si="36"/>
        <v>0</v>
      </c>
      <c r="J329" s="3">
        <f t="shared" si="37"/>
        <v>0</v>
      </c>
      <c r="K329" s="49"/>
      <c r="L329" s="49"/>
      <c r="M329" s="49"/>
      <c r="N329" s="49"/>
      <c r="O329" s="49"/>
      <c r="P329" s="49"/>
      <c r="Q329" s="49"/>
    </row>
    <row r="330" spans="1:17" s="5" customFormat="1" x14ac:dyDescent="0.25">
      <c r="A330" s="48"/>
      <c r="B330" s="48">
        <v>2</v>
      </c>
      <c r="C330" s="17">
        <v>22</v>
      </c>
      <c r="D330" s="17" t="s">
        <v>299</v>
      </c>
      <c r="E330" s="16" t="s">
        <v>294</v>
      </c>
      <c r="F330" s="87" t="s">
        <v>3</v>
      </c>
      <c r="G330" s="92">
        <v>10</v>
      </c>
      <c r="H330" s="155"/>
      <c r="I330" s="3">
        <f t="shared" si="36"/>
        <v>0</v>
      </c>
      <c r="J330" s="3">
        <f t="shared" si="37"/>
        <v>0</v>
      </c>
      <c r="K330" s="49"/>
      <c r="L330" s="49"/>
      <c r="M330" s="49"/>
      <c r="N330" s="49"/>
      <c r="O330" s="49"/>
      <c r="P330" s="49"/>
      <c r="Q330" s="49"/>
    </row>
    <row r="331" spans="1:17" s="5" customFormat="1" x14ac:dyDescent="0.25">
      <c r="A331" s="48"/>
      <c r="B331" s="48">
        <v>2</v>
      </c>
      <c r="C331" s="17">
        <v>22</v>
      </c>
      <c r="D331" s="17" t="s">
        <v>300</v>
      </c>
      <c r="E331" s="16" t="s">
        <v>386</v>
      </c>
      <c r="F331" s="87" t="s">
        <v>3</v>
      </c>
      <c r="G331" s="92">
        <v>50</v>
      </c>
      <c r="H331" s="155"/>
      <c r="I331" s="3">
        <f t="shared" si="36"/>
        <v>0</v>
      </c>
      <c r="J331" s="3">
        <f t="shared" si="37"/>
        <v>0</v>
      </c>
      <c r="K331" s="49"/>
      <c r="L331" s="49"/>
      <c r="M331" s="49"/>
      <c r="N331" s="49"/>
      <c r="O331" s="49"/>
      <c r="P331" s="49"/>
      <c r="Q331" s="49"/>
    </row>
    <row r="332" spans="1:17" s="5" customFormat="1" x14ac:dyDescent="0.25">
      <c r="B332" s="48">
        <v>2</v>
      </c>
      <c r="C332" s="17">
        <v>22</v>
      </c>
      <c r="D332" s="17" t="s">
        <v>301</v>
      </c>
      <c r="E332" s="16" t="s">
        <v>160</v>
      </c>
      <c r="F332" s="87" t="s">
        <v>3</v>
      </c>
      <c r="G332" s="92">
        <v>10</v>
      </c>
      <c r="H332" s="155"/>
      <c r="I332" s="3">
        <f t="shared" si="36"/>
        <v>0</v>
      </c>
      <c r="J332" s="3">
        <f t="shared" si="37"/>
        <v>0</v>
      </c>
      <c r="K332" s="49"/>
      <c r="L332" s="49"/>
      <c r="M332" s="49"/>
      <c r="N332" s="49"/>
      <c r="O332" s="49"/>
      <c r="P332" s="49"/>
      <c r="Q332" s="49"/>
    </row>
    <row r="333" spans="1:17" s="5" customFormat="1" x14ac:dyDescent="0.25">
      <c r="A333" s="48"/>
      <c r="B333" s="48">
        <v>2</v>
      </c>
      <c r="C333" s="17">
        <v>22</v>
      </c>
      <c r="D333" s="17" t="s">
        <v>302</v>
      </c>
      <c r="E333" s="16" t="s">
        <v>60</v>
      </c>
      <c r="F333" s="87" t="s">
        <v>3</v>
      </c>
      <c r="G333" s="92">
        <v>20</v>
      </c>
      <c r="H333" s="155"/>
      <c r="I333" s="3">
        <f t="shared" si="36"/>
        <v>0</v>
      </c>
      <c r="J333" s="3">
        <f t="shared" si="37"/>
        <v>0</v>
      </c>
      <c r="K333" s="49"/>
      <c r="L333" s="49"/>
      <c r="M333" s="49"/>
      <c r="N333" s="49"/>
      <c r="O333" s="49"/>
      <c r="P333" s="49"/>
      <c r="Q333" s="49"/>
    </row>
    <row r="334" spans="1:17" s="5" customFormat="1" x14ac:dyDescent="0.25">
      <c r="A334" s="48"/>
      <c r="B334" s="48">
        <v>2</v>
      </c>
      <c r="C334" s="17">
        <v>22</v>
      </c>
      <c r="D334" s="17" t="s">
        <v>303</v>
      </c>
      <c r="E334" s="16" t="s">
        <v>61</v>
      </c>
      <c r="F334" s="87" t="s">
        <v>3</v>
      </c>
      <c r="G334" s="92">
        <v>20</v>
      </c>
      <c r="H334" s="155"/>
      <c r="I334" s="3">
        <f t="shared" si="36"/>
        <v>0</v>
      </c>
      <c r="J334" s="3">
        <f t="shared" si="37"/>
        <v>0</v>
      </c>
      <c r="K334" s="49"/>
      <c r="L334" s="49"/>
      <c r="M334" s="49"/>
      <c r="N334" s="49"/>
      <c r="O334" s="49"/>
      <c r="P334" s="49"/>
      <c r="Q334" s="49"/>
    </row>
    <row r="335" spans="1:17" s="5" customFormat="1" x14ac:dyDescent="0.25">
      <c r="A335" s="48"/>
      <c r="B335" s="48">
        <v>2</v>
      </c>
      <c r="C335" s="17">
        <v>22</v>
      </c>
      <c r="D335" s="17" t="s">
        <v>304</v>
      </c>
      <c r="E335" s="16" t="s">
        <v>2</v>
      </c>
      <c r="F335" s="87" t="s">
        <v>3</v>
      </c>
      <c r="G335" s="92">
        <v>20</v>
      </c>
      <c r="H335" s="155"/>
      <c r="I335" s="3">
        <f t="shared" si="36"/>
        <v>0</v>
      </c>
      <c r="J335" s="3">
        <f t="shared" si="37"/>
        <v>0</v>
      </c>
      <c r="K335" s="49"/>
      <c r="L335" s="49"/>
      <c r="M335" s="49"/>
      <c r="N335" s="49"/>
      <c r="O335" s="49"/>
      <c r="P335" s="49"/>
      <c r="Q335" s="49"/>
    </row>
    <row r="336" spans="1:17" s="5" customFormat="1" x14ac:dyDescent="0.25">
      <c r="A336" s="48"/>
      <c r="B336" s="48">
        <v>2</v>
      </c>
      <c r="C336" s="17">
        <v>22</v>
      </c>
      <c r="D336" s="17" t="s">
        <v>305</v>
      </c>
      <c r="E336" s="16" t="s">
        <v>175</v>
      </c>
      <c r="F336" s="87" t="s">
        <v>3</v>
      </c>
      <c r="G336" s="92">
        <v>24</v>
      </c>
      <c r="H336" s="155"/>
      <c r="I336" s="3">
        <f t="shared" si="36"/>
        <v>0</v>
      </c>
      <c r="J336" s="3">
        <f t="shared" si="37"/>
        <v>0</v>
      </c>
      <c r="K336" s="49"/>
      <c r="L336" s="49"/>
      <c r="M336" s="49"/>
      <c r="N336" s="49"/>
      <c r="O336" s="49"/>
      <c r="P336" s="49"/>
      <c r="Q336" s="49"/>
    </row>
    <row r="337" spans="1:17" s="5" customFormat="1" x14ac:dyDescent="0.25">
      <c r="A337" s="48"/>
      <c r="B337" s="48">
        <v>2</v>
      </c>
      <c r="C337" s="17">
        <v>22</v>
      </c>
      <c r="D337" s="17" t="s">
        <v>306</v>
      </c>
      <c r="E337" s="16" t="s">
        <v>341</v>
      </c>
      <c r="F337" s="87" t="s">
        <v>3</v>
      </c>
      <c r="G337" s="92">
        <v>24</v>
      </c>
      <c r="H337" s="155"/>
      <c r="I337" s="3">
        <f t="shared" si="36"/>
        <v>0</v>
      </c>
      <c r="J337" s="3">
        <f t="shared" si="37"/>
        <v>0</v>
      </c>
      <c r="K337" s="49"/>
      <c r="L337" s="49"/>
      <c r="M337" s="49"/>
      <c r="N337" s="49"/>
      <c r="O337" s="49"/>
      <c r="P337" s="49"/>
      <c r="Q337" s="49"/>
    </row>
    <row r="338" spans="1:17" s="5" customFormat="1" x14ac:dyDescent="0.25">
      <c r="A338" s="48"/>
      <c r="B338" s="48">
        <v>2</v>
      </c>
      <c r="C338" s="17">
        <v>22</v>
      </c>
      <c r="D338" s="17" t="s">
        <v>308</v>
      </c>
      <c r="E338" s="16" t="s">
        <v>346</v>
      </c>
      <c r="F338" s="87" t="s">
        <v>3</v>
      </c>
      <c r="G338" s="92">
        <v>15</v>
      </c>
      <c r="H338" s="155"/>
      <c r="I338" s="3">
        <f t="shared" si="36"/>
        <v>0</v>
      </c>
      <c r="J338" s="3">
        <f t="shared" si="37"/>
        <v>0</v>
      </c>
      <c r="K338" s="49"/>
      <c r="L338" s="49"/>
      <c r="M338" s="49"/>
      <c r="N338" s="49"/>
      <c r="O338" s="49"/>
      <c r="P338" s="49"/>
      <c r="Q338" s="49"/>
    </row>
    <row r="339" spans="1:17" s="5" customFormat="1" x14ac:dyDescent="0.25">
      <c r="A339" s="48"/>
      <c r="B339" s="48">
        <v>2</v>
      </c>
      <c r="C339" s="17">
        <v>22</v>
      </c>
      <c r="D339" s="17" t="s">
        <v>309</v>
      </c>
      <c r="E339" s="16" t="s">
        <v>62</v>
      </c>
      <c r="F339" s="87" t="s">
        <v>3</v>
      </c>
      <c r="G339" s="92">
        <v>24</v>
      </c>
      <c r="H339" s="155"/>
      <c r="I339" s="3">
        <f t="shared" si="36"/>
        <v>0</v>
      </c>
      <c r="J339" s="3">
        <f t="shared" si="37"/>
        <v>0</v>
      </c>
      <c r="K339" s="49"/>
      <c r="L339" s="49"/>
      <c r="M339" s="49"/>
      <c r="N339" s="49"/>
      <c r="O339" s="49"/>
      <c r="P339" s="49"/>
      <c r="Q339" s="49"/>
    </row>
    <row r="340" spans="1:17" s="5" customFormat="1" x14ac:dyDescent="0.25">
      <c r="A340" s="48"/>
      <c r="B340" s="48">
        <v>2</v>
      </c>
      <c r="C340" s="17">
        <v>22</v>
      </c>
      <c r="D340" s="17" t="s">
        <v>310</v>
      </c>
      <c r="E340" s="16" t="s">
        <v>342</v>
      </c>
      <c r="F340" s="87" t="s">
        <v>3</v>
      </c>
      <c r="G340" s="92">
        <v>10</v>
      </c>
      <c r="H340" s="155"/>
      <c r="I340" s="3">
        <f t="shared" si="36"/>
        <v>0</v>
      </c>
      <c r="J340" s="3">
        <f t="shared" si="37"/>
        <v>0</v>
      </c>
      <c r="K340" s="49"/>
      <c r="L340" s="49"/>
      <c r="M340" s="49"/>
      <c r="N340" s="49"/>
      <c r="O340" s="49"/>
      <c r="P340" s="49"/>
      <c r="Q340" s="49"/>
    </row>
    <row r="341" spans="1:17" s="5" customFormat="1" x14ac:dyDescent="0.25">
      <c r="A341" s="48"/>
      <c r="B341" s="48">
        <v>2</v>
      </c>
      <c r="C341" s="17">
        <v>22</v>
      </c>
      <c r="D341" s="17" t="s">
        <v>311</v>
      </c>
      <c r="E341" s="16" t="s">
        <v>343</v>
      </c>
      <c r="F341" s="87" t="s">
        <v>3</v>
      </c>
      <c r="G341" s="92">
        <v>40</v>
      </c>
      <c r="H341" s="155"/>
      <c r="I341" s="3">
        <f t="shared" si="36"/>
        <v>0</v>
      </c>
      <c r="J341" s="3">
        <f t="shared" si="37"/>
        <v>0</v>
      </c>
      <c r="K341" s="49"/>
      <c r="L341" s="49"/>
      <c r="M341" s="49"/>
      <c r="N341" s="49"/>
      <c r="O341" s="49"/>
      <c r="P341" s="49"/>
      <c r="Q341" s="49"/>
    </row>
    <row r="342" spans="1:17" s="5" customFormat="1" x14ac:dyDescent="0.25">
      <c r="A342" s="48"/>
      <c r="B342" s="48">
        <v>2</v>
      </c>
      <c r="C342" s="17">
        <v>22</v>
      </c>
      <c r="D342" s="17" t="s">
        <v>312</v>
      </c>
      <c r="E342" s="16" t="s">
        <v>344</v>
      </c>
      <c r="F342" s="87" t="s">
        <v>7</v>
      </c>
      <c r="G342" s="92">
        <v>220</v>
      </c>
      <c r="H342" s="155"/>
      <c r="I342" s="3">
        <f t="shared" si="36"/>
        <v>0</v>
      </c>
      <c r="J342" s="3">
        <f t="shared" si="37"/>
        <v>0</v>
      </c>
      <c r="K342" s="49"/>
      <c r="L342" s="49"/>
      <c r="M342" s="49"/>
      <c r="N342" s="49"/>
      <c r="O342" s="49"/>
      <c r="P342" s="49"/>
      <c r="Q342" s="49"/>
    </row>
    <row r="343" spans="1:17" s="5" customFormat="1" x14ac:dyDescent="0.25">
      <c r="A343" s="48"/>
      <c r="B343" s="48"/>
      <c r="C343" s="29"/>
      <c r="D343" s="73"/>
      <c r="E343" s="6"/>
      <c r="F343" s="85"/>
      <c r="G343" s="79"/>
      <c r="H343" s="159"/>
      <c r="I343" s="79"/>
      <c r="J343" s="79"/>
    </row>
    <row r="344" spans="1:17" s="5" customFormat="1" x14ac:dyDescent="0.25">
      <c r="A344" s="48"/>
      <c r="B344" s="48">
        <v>2</v>
      </c>
      <c r="C344" s="29"/>
      <c r="D344" s="20" t="s">
        <v>41</v>
      </c>
      <c r="E344" s="20" t="s">
        <v>42</v>
      </c>
      <c r="F344" s="100"/>
      <c r="G344" s="107"/>
      <c r="H344" s="169"/>
      <c r="I344" s="83">
        <f>SUM(I327:I343)</f>
        <v>0</v>
      </c>
      <c r="J344" s="83">
        <f>SUM(J327:J343)</f>
        <v>0</v>
      </c>
    </row>
    <row r="345" spans="1:17" s="5" customFormat="1" x14ac:dyDescent="0.25">
      <c r="A345" s="72"/>
      <c r="B345" s="48">
        <v>2</v>
      </c>
      <c r="C345" s="29"/>
      <c r="D345" s="40"/>
      <c r="E345" s="6"/>
      <c r="F345" s="91"/>
      <c r="G345" s="6"/>
      <c r="H345" s="157"/>
      <c r="I345" s="6"/>
      <c r="J345" s="6"/>
    </row>
    <row r="346" spans="1:17" s="5" customFormat="1" x14ac:dyDescent="0.25">
      <c r="A346" s="72"/>
      <c r="B346" s="48">
        <v>2</v>
      </c>
      <c r="C346" s="29"/>
      <c r="D346" s="40"/>
      <c r="E346" s="6"/>
      <c r="F346" s="91"/>
      <c r="G346" s="6"/>
      <c r="H346" s="157"/>
      <c r="I346" s="6"/>
      <c r="J346" s="6"/>
    </row>
    <row r="347" spans="1:17" s="5" customFormat="1" x14ac:dyDescent="0.25">
      <c r="A347" s="48"/>
      <c r="B347" s="48">
        <v>2</v>
      </c>
      <c r="C347" s="29"/>
      <c r="D347" s="43" t="s">
        <v>350</v>
      </c>
      <c r="E347" s="7"/>
      <c r="F347" s="103"/>
      <c r="G347" s="28"/>
      <c r="H347" s="167"/>
      <c r="I347" s="15"/>
      <c r="J347" s="82"/>
    </row>
    <row r="348" spans="1:17" s="5" customFormat="1" x14ac:dyDescent="0.25">
      <c r="A348" s="48"/>
      <c r="B348" s="48">
        <v>2</v>
      </c>
      <c r="C348" s="29">
        <v>9.5</v>
      </c>
      <c r="D348" s="8" t="s">
        <v>353</v>
      </c>
      <c r="E348" s="14" t="s">
        <v>64</v>
      </c>
      <c r="F348" s="42" t="s">
        <v>65</v>
      </c>
      <c r="G348" s="3">
        <v>4</v>
      </c>
      <c r="H348" s="149"/>
      <c r="I348" s="3">
        <f t="shared" ref="I348:I352" si="38">+G348*H348</f>
        <v>0</v>
      </c>
      <c r="J348" s="3">
        <f t="shared" ref="J348:J352" si="39">+(G348*H348)+(G348*H348/100*C348)</f>
        <v>0</v>
      </c>
      <c r="K348" s="49"/>
      <c r="L348" s="49"/>
      <c r="M348" s="49"/>
      <c r="N348" s="49"/>
      <c r="O348" s="49"/>
      <c r="P348" s="49"/>
      <c r="Q348" s="49"/>
    </row>
    <row r="349" spans="1:17" s="5" customFormat="1" ht="30" x14ac:dyDescent="0.25">
      <c r="A349" s="48"/>
      <c r="B349" s="48">
        <v>2</v>
      </c>
      <c r="C349" s="29">
        <v>9.5</v>
      </c>
      <c r="D349" s="8" t="s">
        <v>354</v>
      </c>
      <c r="E349" s="14" t="s">
        <v>66</v>
      </c>
      <c r="F349" s="42" t="s">
        <v>65</v>
      </c>
      <c r="G349" s="3">
        <v>4</v>
      </c>
      <c r="H349" s="149"/>
      <c r="I349" s="3">
        <f t="shared" si="38"/>
        <v>0</v>
      </c>
      <c r="J349" s="3">
        <f t="shared" si="39"/>
        <v>0</v>
      </c>
      <c r="K349" s="49"/>
      <c r="L349" s="49"/>
      <c r="M349" s="49"/>
      <c r="N349" s="49"/>
      <c r="O349" s="49"/>
      <c r="P349" s="49"/>
      <c r="Q349" s="49"/>
    </row>
    <row r="350" spans="1:17" s="5" customFormat="1" x14ac:dyDescent="0.25">
      <c r="A350" s="48"/>
      <c r="B350" s="48">
        <v>2</v>
      </c>
      <c r="C350" s="29">
        <v>9.5</v>
      </c>
      <c r="D350" s="8" t="s">
        <v>355</v>
      </c>
      <c r="E350" s="14" t="s">
        <v>67</v>
      </c>
      <c r="F350" s="42" t="s">
        <v>65</v>
      </c>
      <c r="G350" s="3">
        <v>4</v>
      </c>
      <c r="H350" s="149"/>
      <c r="I350" s="3">
        <f t="shared" si="38"/>
        <v>0</v>
      </c>
      <c r="J350" s="3">
        <f t="shared" si="39"/>
        <v>0</v>
      </c>
      <c r="K350" s="49"/>
      <c r="L350" s="49"/>
      <c r="M350" s="49"/>
      <c r="N350" s="49"/>
      <c r="O350" s="49"/>
      <c r="P350" s="49"/>
      <c r="Q350" s="49"/>
    </row>
    <row r="351" spans="1:17" s="5" customFormat="1" x14ac:dyDescent="0.25">
      <c r="A351" s="48"/>
      <c r="B351" s="48">
        <v>2</v>
      </c>
      <c r="C351" s="29">
        <v>9.5</v>
      </c>
      <c r="D351" s="8" t="s">
        <v>356</v>
      </c>
      <c r="E351" s="14" t="s">
        <v>68</v>
      </c>
      <c r="F351" s="42" t="s">
        <v>65</v>
      </c>
      <c r="G351" s="3">
        <v>4</v>
      </c>
      <c r="H351" s="149"/>
      <c r="I351" s="3">
        <f t="shared" si="38"/>
        <v>0</v>
      </c>
      <c r="J351" s="3">
        <f t="shared" si="39"/>
        <v>0</v>
      </c>
      <c r="K351" s="49"/>
      <c r="L351" s="49"/>
      <c r="M351" s="49"/>
      <c r="N351" s="49"/>
      <c r="O351" s="49"/>
      <c r="P351" s="49"/>
      <c r="Q351" s="49"/>
    </row>
    <row r="352" spans="1:17" s="5" customFormat="1" x14ac:dyDescent="0.25">
      <c r="A352" s="48"/>
      <c r="B352" s="48">
        <v>2</v>
      </c>
      <c r="C352" s="29">
        <v>9.5</v>
      </c>
      <c r="D352" s="8" t="s">
        <v>357</v>
      </c>
      <c r="E352" s="14" t="s">
        <v>69</v>
      </c>
      <c r="F352" s="42" t="s">
        <v>65</v>
      </c>
      <c r="G352" s="3">
        <v>4</v>
      </c>
      <c r="H352" s="149"/>
      <c r="I352" s="3">
        <f t="shared" si="38"/>
        <v>0</v>
      </c>
      <c r="J352" s="3">
        <f t="shared" si="39"/>
        <v>0</v>
      </c>
      <c r="K352" s="49"/>
      <c r="L352" s="49"/>
      <c r="M352" s="49"/>
      <c r="N352" s="49"/>
      <c r="O352" s="49"/>
      <c r="P352" s="49"/>
      <c r="Q352" s="49"/>
    </row>
    <row r="353" spans="1:10" s="5" customFormat="1" x14ac:dyDescent="0.25">
      <c r="A353" s="48"/>
      <c r="B353" s="48">
        <v>2</v>
      </c>
      <c r="C353" s="29"/>
      <c r="D353" s="20" t="s">
        <v>351</v>
      </c>
      <c r="E353" s="99" t="s">
        <v>70</v>
      </c>
      <c r="F353" s="100"/>
      <c r="G353" s="107"/>
      <c r="H353" s="107"/>
      <c r="I353" s="83">
        <f>SUM(I348:I352)</f>
        <v>0</v>
      </c>
      <c r="J353" s="83">
        <f>SUM(J348:J352)</f>
        <v>0</v>
      </c>
    </row>
    <row r="354" spans="1:10" s="5" customFormat="1" x14ac:dyDescent="0.25">
      <c r="A354" s="72"/>
      <c r="B354" s="48">
        <v>2</v>
      </c>
      <c r="C354" s="29"/>
      <c r="D354" s="40"/>
      <c r="E354" s="6"/>
      <c r="F354" s="91"/>
      <c r="G354" s="6"/>
      <c r="H354" s="6"/>
      <c r="I354" s="6"/>
      <c r="J354" s="6"/>
    </row>
    <row r="355" spans="1:10" x14ac:dyDescent="0.25">
      <c r="A355" s="72"/>
      <c r="B355" s="48">
        <v>2</v>
      </c>
      <c r="C355" s="32"/>
      <c r="D355" s="40"/>
      <c r="E355" s="6"/>
      <c r="F355" s="91"/>
      <c r="G355" s="6"/>
      <c r="H355" s="6"/>
      <c r="I355" s="6"/>
      <c r="J355" s="6"/>
    </row>
    <row r="356" spans="1:10" x14ac:dyDescent="0.25">
      <c r="A356" s="72"/>
      <c r="B356" s="48">
        <v>2</v>
      </c>
      <c r="C356" s="32"/>
      <c r="D356" s="108" t="s">
        <v>75</v>
      </c>
      <c r="E356" s="6"/>
      <c r="F356" s="91"/>
      <c r="G356" s="6"/>
      <c r="H356" s="6"/>
      <c r="I356" s="6"/>
      <c r="J356" s="6"/>
    </row>
    <row r="357" spans="1:10" x14ac:dyDescent="0.25">
      <c r="A357" s="72"/>
      <c r="B357" s="48">
        <v>2</v>
      </c>
      <c r="C357" s="32"/>
      <c r="D357" s="40"/>
      <c r="E357" s="6"/>
      <c r="F357" s="91"/>
      <c r="G357" s="6"/>
      <c r="H357" s="6"/>
      <c r="I357" s="6"/>
      <c r="J357" s="6"/>
    </row>
    <row r="358" spans="1:10" x14ac:dyDescent="0.25">
      <c r="A358" s="48"/>
      <c r="B358" s="48">
        <v>2</v>
      </c>
      <c r="C358" s="29"/>
      <c r="D358" s="23" t="s">
        <v>347</v>
      </c>
      <c r="E358" s="7"/>
      <c r="F358" s="101"/>
      <c r="G358" s="109"/>
      <c r="H358" s="109"/>
      <c r="I358" s="84">
        <f>+I263</f>
        <v>0</v>
      </c>
      <c r="J358" s="84">
        <f>+J263</f>
        <v>0</v>
      </c>
    </row>
    <row r="359" spans="1:10" x14ac:dyDescent="0.25">
      <c r="A359" s="48"/>
      <c r="B359" s="48">
        <v>2</v>
      </c>
      <c r="C359" s="29"/>
      <c r="D359" s="23" t="s">
        <v>348</v>
      </c>
      <c r="E359" s="7"/>
      <c r="F359" s="101"/>
      <c r="G359" s="109"/>
      <c r="H359" s="109"/>
      <c r="I359" s="84">
        <f>+I322</f>
        <v>0</v>
      </c>
      <c r="J359" s="84">
        <f>+J322</f>
        <v>0</v>
      </c>
    </row>
    <row r="360" spans="1:10" x14ac:dyDescent="0.25">
      <c r="A360" s="48"/>
      <c r="B360" s="48">
        <v>2</v>
      </c>
      <c r="C360" s="29"/>
      <c r="D360" s="23" t="s">
        <v>349</v>
      </c>
      <c r="E360" s="7"/>
      <c r="F360" s="101"/>
      <c r="G360" s="109"/>
      <c r="H360" s="109"/>
      <c r="I360" s="84">
        <f>+I344</f>
        <v>0</v>
      </c>
      <c r="J360" s="84">
        <f>+J344</f>
        <v>0</v>
      </c>
    </row>
    <row r="361" spans="1:10" x14ac:dyDescent="0.25">
      <c r="A361" s="48"/>
      <c r="B361" s="48">
        <v>2</v>
      </c>
      <c r="C361" s="29"/>
      <c r="D361" s="23" t="s">
        <v>352</v>
      </c>
      <c r="E361" s="7"/>
      <c r="F361" s="101"/>
      <c r="G361" s="109"/>
      <c r="H361" s="109"/>
      <c r="I361" s="84">
        <f>+I353</f>
        <v>0</v>
      </c>
      <c r="J361" s="84">
        <f>+J353</f>
        <v>0</v>
      </c>
    </row>
    <row r="362" spans="1:10" x14ac:dyDescent="0.25">
      <c r="A362" s="48"/>
      <c r="B362" s="48">
        <v>2</v>
      </c>
      <c r="C362" s="29"/>
      <c r="D362" s="24" t="s">
        <v>74</v>
      </c>
      <c r="E362" s="99"/>
      <c r="F362" s="100"/>
      <c r="G362" s="107"/>
      <c r="H362" s="107"/>
      <c r="I362" s="83">
        <f>SUBTOTAL(9,I358:I361)</f>
        <v>0</v>
      </c>
      <c r="J362" s="83">
        <f>SUBTOTAL(9,J358:J361)</f>
        <v>0</v>
      </c>
    </row>
    <row r="363" spans="1:10" x14ac:dyDescent="0.25">
      <c r="A363" s="48"/>
      <c r="B363" s="48">
        <v>2</v>
      </c>
      <c r="C363" s="29"/>
      <c r="D363" s="9"/>
      <c r="E363" s="6"/>
      <c r="F363" s="91"/>
      <c r="G363" s="6"/>
      <c r="H363" s="6"/>
      <c r="I363" s="6"/>
      <c r="J363" s="6"/>
    </row>
    <row r="364" spans="1:10" x14ac:dyDescent="0.25">
      <c r="B364" s="48">
        <v>2</v>
      </c>
      <c r="D364" s="2" t="s">
        <v>401</v>
      </c>
      <c r="E364" s="7"/>
      <c r="I364" s="119">
        <f>I362*4</f>
        <v>0</v>
      </c>
      <c r="J364" s="119">
        <f>J362*4</f>
        <v>0</v>
      </c>
    </row>
    <row r="368" spans="1:10" x14ac:dyDescent="0.25">
      <c r="E368" s="28" t="s">
        <v>44</v>
      </c>
    </row>
    <row r="369" spans="5:10" ht="30" x14ac:dyDescent="0.25">
      <c r="E369" s="46" t="s">
        <v>402</v>
      </c>
      <c r="I369" s="49">
        <f>+I201</f>
        <v>0</v>
      </c>
      <c r="J369" s="49">
        <f>+J201</f>
        <v>0</v>
      </c>
    </row>
    <row r="370" spans="5:10" ht="30" x14ac:dyDescent="0.25">
      <c r="E370" s="46" t="s">
        <v>403</v>
      </c>
      <c r="I370" s="49">
        <f>+I362</f>
        <v>0</v>
      </c>
      <c r="J370" s="49">
        <f>+J362</f>
        <v>0</v>
      </c>
    </row>
    <row r="371" spans="5:10" x14ac:dyDescent="0.25">
      <c r="E371" s="24" t="s">
        <v>76</v>
      </c>
      <c r="F371" s="95"/>
      <c r="G371" s="52"/>
      <c r="H371" s="52"/>
      <c r="I371" s="54">
        <f>SUM(I369:I370)</f>
        <v>0</v>
      </c>
      <c r="J371" s="54">
        <f>SUM(J369:J370)</f>
        <v>0</v>
      </c>
    </row>
    <row r="373" spans="5:10" x14ac:dyDescent="0.25">
      <c r="E373" s="2" t="s">
        <v>77</v>
      </c>
      <c r="I373" s="49">
        <f>+I371*4</f>
        <v>0</v>
      </c>
      <c r="J373" s="49">
        <f>+J371*4</f>
        <v>0</v>
      </c>
    </row>
    <row r="375" spans="5:10" x14ac:dyDescent="0.25">
      <c r="I375" s="49"/>
      <c r="J375" s="49"/>
    </row>
    <row r="376" spans="5:10" x14ac:dyDescent="0.25">
      <c r="I376" s="49"/>
      <c r="J376" s="49"/>
    </row>
    <row r="377" spans="5:10" x14ac:dyDescent="0.25">
      <c r="I377" s="49"/>
      <c r="J377" s="49"/>
    </row>
  </sheetData>
  <sheetProtection sheet="1" selectLockedCells="1"/>
  <autoFilter ref="B11:J367" xr:uid="{00000000-0009-0000-0000-000000000000}"/>
  <mergeCells count="2">
    <mergeCell ref="E5:J5"/>
    <mergeCell ref="G2:J2"/>
  </mergeCells>
  <pageMargins left="0.70866141732283472" right="0.70866141732283472" top="0.74803149606299213" bottom="0.74803149606299213" header="0.31496062992125984" footer="0.31496062992125984"/>
  <pageSetup paperSize="8" scale="75" fitToHeight="12" orientation="portrait" r:id="rId1"/>
  <headerFooter>
    <oddFooter>&amp;RStran: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Rekapitulacija</vt:lpstr>
      <vt:lpstr>Popisi</vt:lpstr>
      <vt:lpstr>Popisi!Print_Area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asfalt</dc:creator>
  <cp:lastModifiedBy>Katja Virčič</cp:lastModifiedBy>
  <cp:lastPrinted>2023-04-14T10:57:18Z</cp:lastPrinted>
  <dcterms:created xsi:type="dcterms:W3CDTF">2014-12-08T18:30:12Z</dcterms:created>
  <dcterms:modified xsi:type="dcterms:W3CDTF">2023-04-14T12:17:19Z</dcterms:modified>
</cp:coreProperties>
</file>